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CONTRATACIÓNFNE\Contractual2018\Gestión contractual\Informes y requerimientos\Informe AUSTERIDAD\"/>
    </mc:Choice>
  </mc:AlternateContent>
  <bookViews>
    <workbookView xWindow="0" yWindow="0" windowWidth="28800" windowHeight="13590" tabRatio="999" activeTab="7"/>
  </bookViews>
  <sheets>
    <sheet name="NORMAS AÑO 1998" sheetId="17" r:id="rId1"/>
    <sheet name="NORMAS AÑO 2016" sheetId="1" r:id="rId2"/>
    <sheet name="NÓMINA" sheetId="2" r:id="rId3"/>
    <sheet name="ANALISIS OCI NOMINA" sheetId="20" r:id="rId4"/>
    <sheet name=" COMISIONES Y VIATICOS EXTERIOR" sheetId="12" r:id="rId5"/>
    <sheet name=" COMIS. VIATI. NACIONAL 1" sheetId="19" r:id="rId6"/>
    <sheet name="CONTRACTUAL" sheetId="11" r:id="rId7"/>
    <sheet name="analisis oci" sheetId="21" r:id="rId8"/>
    <sheet name="SERVICIOS PUBLICOS" sheetId="3" r:id="rId9"/>
    <sheet name="COMBUSTIBLE" sheetId="4" r:id="rId10"/>
    <sheet name="FOTOCOPIAS" sheetId="5" r:id="rId11"/>
    <sheet name="PAPELERIA e INSUMOS " sheetId="13" r:id="rId12"/>
    <sheet name=" COMUNICACIONES" sheetId="6" r:id="rId13"/>
    <sheet name="COMPRA DE BIENES INMUEBLES" sheetId="7" r:id="rId14"/>
    <sheet name="COMPRA DE TECNOLOGIA" sheetId="14" r:id="rId15"/>
  </sheets>
  <definedNames>
    <definedName name="_xlnm._FilterDatabase" localSheetId="6" hidden="1">CONTRACTUAL!$A$2:$Y$59</definedName>
  </definedNames>
  <calcPr calcId="162913"/>
</workbook>
</file>

<file path=xl/calcChain.xml><?xml version="1.0" encoding="utf-8"?>
<calcChain xmlns="http://schemas.openxmlformats.org/spreadsheetml/2006/main">
  <c r="Y11" i="21" l="1"/>
  <c r="W11" i="21"/>
  <c r="Y50" i="11"/>
  <c r="W50" i="11"/>
  <c r="U50" i="11"/>
  <c r="S50" i="11" l="1"/>
  <c r="J113" i="5" l="1"/>
  <c r="J112" i="5"/>
  <c r="J111" i="5"/>
  <c r="J110" i="5"/>
  <c r="J103" i="5"/>
  <c r="J102" i="5"/>
  <c r="J101" i="5"/>
  <c r="J100" i="5"/>
  <c r="J93" i="5"/>
  <c r="J92" i="5"/>
  <c r="J91" i="5"/>
  <c r="J90" i="5"/>
  <c r="J428" i="4"/>
  <c r="J427" i="4"/>
  <c r="J389" i="4"/>
  <c r="J388" i="4"/>
  <c r="J350" i="4"/>
  <c r="J349" i="4"/>
  <c r="M6" i="2" l="1"/>
  <c r="L6" i="2"/>
  <c r="K6" i="2"/>
  <c r="I9" i="20" l="1"/>
  <c r="J9" i="20" s="1"/>
  <c r="I10" i="20"/>
  <c r="J10" i="20" s="1"/>
  <c r="I11" i="20"/>
  <c r="J11" i="20" s="1"/>
  <c r="I12" i="20"/>
  <c r="J12" i="20" s="1"/>
  <c r="I8" i="20"/>
  <c r="J8" i="20" s="1"/>
  <c r="I6" i="20" l="1"/>
  <c r="J6" i="20" s="1"/>
  <c r="K6" i="20" s="1"/>
  <c r="I7" i="20"/>
  <c r="J7" i="20" s="1"/>
  <c r="K7" i="20" s="1"/>
  <c r="I5" i="20"/>
  <c r="J5" i="20" s="1"/>
  <c r="K5" i="20" s="1"/>
  <c r="H48" i="19" l="1"/>
  <c r="H40" i="19"/>
  <c r="H32" i="19"/>
  <c r="E98" i="12"/>
  <c r="H97" i="12"/>
  <c r="H96" i="12"/>
  <c r="E90" i="12"/>
  <c r="H89" i="12"/>
  <c r="H88" i="12"/>
  <c r="E82" i="12"/>
  <c r="H81" i="12"/>
  <c r="H80" i="12"/>
  <c r="E74" i="12"/>
  <c r="H73" i="12"/>
  <c r="H72" i="12"/>
  <c r="E66" i="12"/>
  <c r="H65" i="12"/>
  <c r="H64" i="12"/>
  <c r="E58" i="12"/>
  <c r="H57" i="12"/>
  <c r="H58" i="12" s="1"/>
  <c r="H56" i="12"/>
  <c r="E50" i="12"/>
  <c r="H49" i="12"/>
  <c r="H48" i="12"/>
  <c r="E42" i="12"/>
  <c r="H41" i="12"/>
  <c r="H40" i="12"/>
  <c r="E34" i="12"/>
  <c r="H33" i="12"/>
  <c r="H32" i="12"/>
  <c r="H50" i="12" l="1"/>
  <c r="H90" i="12"/>
  <c r="H74" i="12"/>
  <c r="H42" i="12"/>
  <c r="H34" i="12"/>
  <c r="H66" i="12"/>
  <c r="H98" i="12"/>
  <c r="H82" i="12"/>
  <c r="J196" i="4"/>
  <c r="J195" i="4"/>
  <c r="J118" i="4"/>
  <c r="J119" i="4"/>
  <c r="J158" i="4"/>
  <c r="J157" i="4"/>
  <c r="E98" i="19" l="1"/>
  <c r="H97" i="19"/>
  <c r="H96" i="19"/>
  <c r="E90" i="19"/>
  <c r="H89" i="19"/>
  <c r="H88" i="19"/>
  <c r="E82" i="19"/>
  <c r="H81" i="19"/>
  <c r="H80" i="19"/>
  <c r="E74" i="19"/>
  <c r="H73" i="19"/>
  <c r="H72" i="19"/>
  <c r="E66" i="19"/>
  <c r="H65" i="19"/>
  <c r="H64" i="19"/>
  <c r="E58" i="19"/>
  <c r="H57" i="19"/>
  <c r="H56" i="19"/>
  <c r="E50" i="19"/>
  <c r="H49" i="19"/>
  <c r="E42" i="19"/>
  <c r="H41" i="19"/>
  <c r="H42" i="19" s="1"/>
  <c r="E34" i="19"/>
  <c r="H33" i="19"/>
  <c r="H34" i="19" s="1"/>
  <c r="E26" i="19"/>
  <c r="H25" i="19"/>
  <c r="H24" i="19"/>
  <c r="E18" i="19"/>
  <c r="H17" i="19"/>
  <c r="H16" i="19"/>
  <c r="E10" i="19"/>
  <c r="H9" i="19"/>
  <c r="H8" i="19"/>
  <c r="E18" i="12"/>
  <c r="H17" i="12"/>
  <c r="H16" i="12"/>
  <c r="E10" i="12"/>
  <c r="H9" i="12"/>
  <c r="H8" i="12"/>
  <c r="E26" i="12"/>
  <c r="H25" i="12"/>
  <c r="H24" i="12"/>
  <c r="H18" i="19" l="1"/>
  <c r="H58" i="19"/>
  <c r="H90" i="19"/>
  <c r="H74" i="19"/>
  <c r="H10" i="19"/>
  <c r="H66" i="19"/>
  <c r="H98" i="19"/>
  <c r="H26" i="19"/>
  <c r="H82" i="19"/>
  <c r="H50" i="19"/>
  <c r="H18" i="12"/>
  <c r="H10" i="12"/>
  <c r="H26" i="12"/>
</calcChain>
</file>

<file path=xl/sharedStrings.xml><?xml version="1.0" encoding="utf-8"?>
<sst xmlns="http://schemas.openxmlformats.org/spreadsheetml/2006/main" count="1795" uniqueCount="467">
  <si>
    <t>1. Reducción en gasto de Comunicaciones</t>
  </si>
  <si>
    <t>2. Reducción de Gastos Generales</t>
  </si>
  <si>
    <t>Justificación</t>
  </si>
  <si>
    <t>Se debe hacer uso del los acuerdos marco de precio diseñados por Colombia Compra Eficiente</t>
  </si>
  <si>
    <t>Descripción de la actividad</t>
  </si>
  <si>
    <t>Contratos</t>
  </si>
  <si>
    <t>Número</t>
  </si>
  <si>
    <t>Valor</t>
  </si>
  <si>
    <r>
      <rPr>
        <b/>
        <sz val="11"/>
        <color theme="1"/>
        <rFont val="Calibri"/>
        <family val="2"/>
        <scheme val="minor"/>
      </rPr>
      <t>e</t>
    </r>
    <r>
      <rPr>
        <sz val="11"/>
        <color theme="1"/>
        <rFont val="Calibri"/>
        <family val="2"/>
        <scheme val="minor"/>
      </rPr>
      <t>. Consumo de Combustible</t>
    </r>
  </si>
  <si>
    <r>
      <rPr>
        <b/>
        <sz val="11"/>
        <color theme="1"/>
        <rFont val="Calibri"/>
        <family val="2"/>
        <scheme val="minor"/>
      </rPr>
      <t xml:space="preserve">h. </t>
    </r>
    <r>
      <rPr>
        <sz val="11"/>
        <color theme="1"/>
        <rFont val="Calibri"/>
        <family val="2"/>
        <scheme val="minor"/>
      </rPr>
      <t>Servicio de Energía</t>
    </r>
  </si>
  <si>
    <r>
      <rPr>
        <b/>
        <sz val="11"/>
        <color theme="1"/>
        <rFont val="Calibri"/>
        <family val="2"/>
        <scheme val="minor"/>
      </rPr>
      <t xml:space="preserve">i. </t>
    </r>
    <r>
      <rPr>
        <sz val="11"/>
        <color theme="1"/>
        <rFont val="Calibri"/>
        <family val="2"/>
        <scheme val="minor"/>
      </rPr>
      <t>Servicio de Agua</t>
    </r>
  </si>
  <si>
    <r>
      <rPr>
        <b/>
        <sz val="11"/>
        <color theme="1"/>
        <rFont val="Calibri"/>
        <family val="2"/>
        <scheme val="minor"/>
      </rPr>
      <t>j.</t>
    </r>
    <r>
      <rPr>
        <sz val="11"/>
        <color theme="1"/>
        <rFont val="Calibri"/>
        <family val="2"/>
        <scheme val="minor"/>
      </rPr>
      <t xml:space="preserve"> Cambiar de Sede</t>
    </r>
  </si>
  <si>
    <r>
      <rPr>
        <b/>
        <sz val="11"/>
        <color theme="1"/>
        <rFont val="Calibri"/>
        <family val="2"/>
        <scheme val="minor"/>
      </rPr>
      <t>b</t>
    </r>
    <r>
      <rPr>
        <sz val="11"/>
        <color theme="1"/>
        <rFont val="Calibri"/>
        <family val="2"/>
        <scheme val="minor"/>
      </rPr>
      <t>. Horas Extras</t>
    </r>
  </si>
  <si>
    <r>
      <rPr>
        <b/>
        <sz val="11"/>
        <color theme="1"/>
        <rFont val="Calibri"/>
        <family val="2"/>
        <scheme val="minor"/>
      </rPr>
      <t>c.</t>
    </r>
    <r>
      <rPr>
        <sz val="11"/>
        <color theme="1"/>
        <rFont val="Calibri"/>
        <family val="2"/>
        <scheme val="minor"/>
      </rPr>
      <t xml:space="preserve"> Honorarios</t>
    </r>
  </si>
  <si>
    <r>
      <rPr>
        <b/>
        <sz val="11"/>
        <color theme="1"/>
        <rFont val="Calibri"/>
        <family val="2"/>
        <scheme val="minor"/>
      </rPr>
      <t>d.</t>
    </r>
    <r>
      <rPr>
        <sz val="11"/>
        <color theme="1"/>
        <rFont val="Calibri"/>
        <family val="2"/>
        <scheme val="minor"/>
      </rPr>
      <t xml:space="preserve"> Numero de Funcionarios</t>
    </r>
  </si>
  <si>
    <r>
      <rPr>
        <b/>
        <sz val="11"/>
        <color theme="1"/>
        <rFont val="Calibri"/>
        <family val="2"/>
        <scheme val="minor"/>
      </rPr>
      <t xml:space="preserve">e. </t>
    </r>
    <r>
      <rPr>
        <sz val="11"/>
        <color theme="1"/>
        <rFont val="Calibri"/>
        <family val="2"/>
        <scheme val="minor"/>
      </rPr>
      <t>Numero de Contratistas</t>
    </r>
  </si>
  <si>
    <r>
      <rPr>
        <b/>
        <sz val="11"/>
        <color theme="1"/>
        <rFont val="Calibri"/>
        <family val="2"/>
        <scheme val="minor"/>
      </rPr>
      <t>a.</t>
    </r>
    <r>
      <rPr>
        <sz val="11"/>
        <color theme="1"/>
        <rFont val="Calibri"/>
        <family val="2"/>
        <scheme val="minor"/>
      </rPr>
      <t xml:space="preserve"> Publicaciones impresas cuando se cuente con un espacio web para realizarlas, en caso de no hacerlo no serán a color y papeles especiales y demás características que superen el costo mínimo de publicación y presentación</t>
    </r>
  </si>
  <si>
    <r>
      <rPr>
        <b/>
        <sz val="11"/>
        <color theme="1"/>
        <rFont val="Calibri"/>
        <family val="2"/>
        <scheme val="minor"/>
      </rPr>
      <t>b.</t>
    </r>
    <r>
      <rPr>
        <sz val="11"/>
        <color theme="1"/>
        <rFont val="Calibri"/>
        <family val="2"/>
        <scheme val="minor"/>
      </rPr>
      <t xml:space="preserve"> Contratos de publicidad y/o propaganda personalizada (agendas, almanaques, libretas, pocillos, vasos, esfero, etc.,.) adquirir libros, revistas o similares imprimir informes folletos o textos institucionales </t>
    </r>
  </si>
  <si>
    <r>
      <rPr>
        <b/>
        <sz val="11"/>
        <color theme="1"/>
        <rFont val="Calibri"/>
        <family val="2"/>
        <scheme val="minor"/>
      </rPr>
      <t>a.</t>
    </r>
    <r>
      <rPr>
        <sz val="11"/>
        <color theme="1"/>
        <rFont val="Calibri"/>
        <family val="2"/>
        <scheme val="minor"/>
      </rPr>
      <t xml:space="preserve"> Contratación que implique mejoras suntuarias, tales como el embellecimiento la ornamentación o la instalación de acabados estéticos de bienes inmuebles.</t>
    </r>
  </si>
  <si>
    <t>El mantenimiento a bienes inmuebles solo procederá cuando de no hacerse se ponga en riesgo la seguridad de los funcionarios públicos.</t>
  </si>
  <si>
    <r>
      <rPr>
        <b/>
        <sz val="11"/>
        <color theme="1"/>
        <rFont val="Calibri"/>
        <family val="2"/>
        <scheme val="minor"/>
      </rPr>
      <t>b.</t>
    </r>
    <r>
      <rPr>
        <sz val="11"/>
        <color theme="1"/>
        <rFont val="Calibri"/>
        <family val="2"/>
        <scheme val="minor"/>
      </rPr>
      <t xml:space="preserve"> Compras de bienes muebles y enseres: (neveras, televisores, equipos audiovisuales, video beam , computadores portátiles, tableros interactivos, calentadores, hornos, etc.)</t>
    </r>
  </si>
  <si>
    <r>
      <rPr>
        <b/>
        <sz val="11"/>
        <color theme="1"/>
        <rFont val="Calibri"/>
        <family val="2"/>
        <scheme val="minor"/>
      </rPr>
      <t>c.</t>
    </r>
    <r>
      <rPr>
        <sz val="11"/>
        <color theme="1"/>
        <rFont val="Calibri"/>
        <family val="2"/>
        <scheme val="minor"/>
      </rPr>
      <t xml:space="preserve"> Adquirir vehículos Automotores</t>
    </r>
  </si>
  <si>
    <r>
      <rPr>
        <b/>
        <sz val="11"/>
        <color theme="1"/>
        <rFont val="Calibri"/>
        <family val="2"/>
        <scheme val="minor"/>
      </rPr>
      <t>d</t>
    </r>
    <r>
      <rPr>
        <sz val="11"/>
        <color theme="1"/>
        <rFont val="Calibri"/>
        <family val="2"/>
        <scheme val="minor"/>
      </rPr>
      <t>. Mantenimiento de Vehículos</t>
    </r>
  </si>
  <si>
    <r>
      <rPr>
        <b/>
        <sz val="11"/>
        <color theme="1"/>
        <rFont val="Calibri"/>
        <family val="2"/>
        <scheme val="minor"/>
      </rPr>
      <t>f.</t>
    </r>
    <r>
      <rPr>
        <sz val="11"/>
        <color theme="1"/>
        <rFont val="Calibri"/>
        <family val="2"/>
        <scheme val="minor"/>
      </rPr>
      <t xml:space="preserve"> Gastos de papelería e insumos de oficina</t>
    </r>
  </si>
  <si>
    <r>
      <rPr>
        <b/>
        <sz val="11"/>
        <color theme="1"/>
        <rFont val="Calibri"/>
        <family val="2"/>
        <scheme val="minor"/>
      </rPr>
      <t>g.</t>
    </r>
    <r>
      <rPr>
        <sz val="11"/>
        <color theme="1"/>
        <rFont val="Calibri"/>
        <family val="2"/>
        <scheme val="minor"/>
      </rPr>
      <t xml:space="preserve"> Gasto de Telefonía fija y móvil</t>
    </r>
  </si>
  <si>
    <r>
      <rPr>
        <b/>
        <sz val="11"/>
        <color theme="1"/>
        <rFont val="Calibri"/>
        <family val="2"/>
        <scheme val="minor"/>
      </rPr>
      <t>k.</t>
    </r>
    <r>
      <rPr>
        <sz val="11"/>
        <color theme="1"/>
        <rFont val="Calibri"/>
        <family val="2"/>
        <scheme val="minor"/>
      </rPr>
      <t xml:space="preserve"> Realizar recepciones, fiestas, agasajos o conmemoraciones de las entidades con cargo a los recurso del Tesoro Público, otorgar condecoraciones de cualquier tipo.</t>
    </r>
  </si>
  <si>
    <r>
      <rPr>
        <b/>
        <sz val="11"/>
        <color theme="1"/>
        <rFont val="Calibri"/>
        <family val="2"/>
        <scheme val="minor"/>
      </rPr>
      <t>l.</t>
    </r>
    <r>
      <rPr>
        <sz val="11"/>
        <color theme="1"/>
        <rFont val="Calibri"/>
        <family val="2"/>
        <scheme val="minor"/>
      </rPr>
      <t xml:space="preserve"> Adquirir regalos corporativos, suvenir o recuerdos.</t>
    </r>
  </si>
  <si>
    <r>
      <rPr>
        <b/>
        <sz val="11"/>
        <color theme="1"/>
        <rFont val="Calibri"/>
        <family val="2"/>
        <scheme val="minor"/>
      </rPr>
      <t xml:space="preserve">m. </t>
    </r>
    <r>
      <rPr>
        <sz val="11"/>
        <color theme="1"/>
        <rFont val="Calibri"/>
        <family val="2"/>
        <scheme val="minor"/>
      </rPr>
      <t xml:space="preserve">Se deberá justificar la necesidad de los viajes y viáticos , los cuales solo serán en clase económica excepto los señalados en el articulo 2,2,5,11,5 del Decreto 1083 de 2015. </t>
    </r>
  </si>
  <si>
    <t>3. Gastos de nomina y reducción de contratación por servicios personales</t>
  </si>
  <si>
    <r>
      <rPr>
        <b/>
        <sz val="11"/>
        <color theme="1"/>
        <rFont val="Calibri"/>
        <family val="2"/>
        <scheme val="minor"/>
      </rPr>
      <t>a.</t>
    </r>
    <r>
      <rPr>
        <sz val="11"/>
        <color theme="1"/>
        <rFont val="Calibri"/>
        <family val="2"/>
        <scheme val="minor"/>
      </rPr>
      <t xml:space="preserve"> Celebrar contratos de prestación de servicios con personas naturales o juridicas. Solo procederá la contratación cuando no exista personal de planta con capacidad para realizar las actividades que serán contratadas.</t>
    </r>
  </si>
  <si>
    <t>CONCEPTO</t>
  </si>
  <si>
    <t>OBJETO CONTRACTUAL</t>
  </si>
  <si>
    <t>MES DE LA FACTURA</t>
  </si>
  <si>
    <t>PERIODO FACTURADO</t>
  </si>
  <si>
    <t>Kilowatios CONSUMIDOS</t>
  </si>
  <si>
    <t>MINISTERIO DE SALUD Y PROTECCION SOCIAL</t>
  </si>
  <si>
    <t>Cargos Vacantes</t>
  </si>
  <si>
    <t>Horas Extras y Festivos</t>
  </si>
  <si>
    <t xml:space="preserve">Auxilio de Transporte </t>
  </si>
  <si>
    <t xml:space="preserve">Provisionales </t>
  </si>
  <si>
    <t>Personas Naturales</t>
  </si>
  <si>
    <t xml:space="preserve">Personas Juridicas </t>
  </si>
  <si>
    <t>NÚMERO CONTRATOS</t>
  </si>
  <si>
    <t>OBSERVACIONES</t>
  </si>
  <si>
    <t xml:space="preserve">OBSERVACIONES: </t>
  </si>
  <si>
    <t>NÚMERO DE FACTURA</t>
  </si>
  <si>
    <t>HASTA</t>
  </si>
  <si>
    <t>DESDE</t>
  </si>
  <si>
    <t>TOTAL FACTURADO</t>
  </si>
  <si>
    <t>FACTURACIÓN Y CONSUMO TELEFONIA - LOCAL-LARGA DISTANCIA E INTERNET</t>
  </si>
  <si>
    <t>COMUNICACIÓN MOVIL - CELULARES</t>
  </si>
  <si>
    <t>LINEA</t>
  </si>
  <si>
    <t>VALOR FACTURADO</t>
  </si>
  <si>
    <t>SERVICIO ACUEDUCTO Y ALCANTARILLADO</t>
  </si>
  <si>
    <t xml:space="preserve">DESDE </t>
  </si>
  <si>
    <t>Consumo
(M3)</t>
  </si>
  <si>
    <t>Acueducto</t>
  </si>
  <si>
    <t>Alcantarillado</t>
  </si>
  <si>
    <t>Aseo</t>
  </si>
  <si>
    <t>Total</t>
  </si>
  <si>
    <t xml:space="preserve">SERVICIO ENERGIA </t>
  </si>
  <si>
    <t xml:space="preserve">VALOR </t>
  </si>
  <si>
    <t>PARQUE AUTOMOTOR</t>
  </si>
  <si>
    <t>Dependencia</t>
  </si>
  <si>
    <t>Clase de vehículo</t>
  </si>
  <si>
    <t>Placa</t>
  </si>
  <si>
    <t>Mantenimiento de vehículos</t>
  </si>
  <si>
    <t>Parqueadero vehículos</t>
  </si>
  <si>
    <t>TOTAL</t>
  </si>
  <si>
    <t>Nacionales - Cantidad</t>
  </si>
  <si>
    <t>Internacionales- Cantidad</t>
  </si>
  <si>
    <t>Subdirección del Talento Humano</t>
  </si>
  <si>
    <t xml:space="preserve">Viáticos </t>
  </si>
  <si>
    <t>Tiquetes-970</t>
  </si>
  <si>
    <t xml:space="preserve">Tiquetes  </t>
  </si>
  <si>
    <t>Mes:</t>
  </si>
  <si>
    <r>
      <t>COMISIONES (Viáticos y Comisiones ).</t>
    </r>
    <r>
      <rPr>
        <sz val="12"/>
        <rFont val="Arial"/>
        <family val="2"/>
      </rPr>
      <t xml:space="preserve"> (Decreto 26/98 Art 16)</t>
    </r>
  </si>
  <si>
    <t>Nómina</t>
  </si>
  <si>
    <t>CONSOLIDADO</t>
  </si>
  <si>
    <r>
      <t xml:space="preserve"> </t>
    </r>
    <r>
      <rPr>
        <b/>
        <sz val="9"/>
        <color theme="1"/>
        <rFont val="Calibri"/>
        <family val="2"/>
        <scheme val="minor"/>
      </rPr>
      <t xml:space="preserve"> SERVICIO</t>
    </r>
    <r>
      <rPr>
        <sz val="9"/>
        <color theme="1"/>
        <rFont val="Calibri"/>
        <family val="2"/>
        <scheme val="minor"/>
      </rPr>
      <t xml:space="preserve"> </t>
    </r>
    <r>
      <rPr>
        <b/>
        <sz val="9"/>
        <color theme="1"/>
        <rFont val="Calibri"/>
        <family val="2"/>
        <scheme val="minor"/>
      </rPr>
      <t xml:space="preserve"> DE FOTOCOPIADO  -  GRUPO DE ADMINISTRACIÓN DE SERVICIOS DE APOYO LOGISTICO</t>
    </r>
  </si>
  <si>
    <t>NÚMERO DEL CONTRATO</t>
  </si>
  <si>
    <t>VALOR DEL CONTRATO</t>
  </si>
  <si>
    <t>PAGOS EFECTUADOS EN EL PERÍODO ($)</t>
  </si>
  <si>
    <t>SUPERVISOR</t>
  </si>
  <si>
    <t>PERIODO</t>
  </si>
  <si>
    <t>OBSERVACIONES:</t>
  </si>
  <si>
    <t>CANTIDAD</t>
  </si>
  <si>
    <t xml:space="preserve">Contratista </t>
  </si>
  <si>
    <t>Fecha terminación</t>
  </si>
  <si>
    <t xml:space="preserve">Valor Publicidad y/o publicaciones </t>
  </si>
  <si>
    <t>Grupo Comunicaciones</t>
  </si>
  <si>
    <t>Número de Contrato</t>
  </si>
  <si>
    <t xml:space="preserve">valor </t>
  </si>
  <si>
    <r>
      <rPr>
        <b/>
        <sz val="9"/>
        <color theme="1"/>
        <rFont val="Calibri"/>
        <family val="2"/>
        <scheme val="minor"/>
      </rPr>
      <t>a.</t>
    </r>
    <r>
      <rPr>
        <sz val="9"/>
        <color theme="1"/>
        <rFont val="Calibri"/>
        <family val="2"/>
        <scheme val="minor"/>
      </rPr>
      <t xml:space="preserve"> Publicaciones impresas cuando se cuente con un espacio web para realizarlas, en caso de no hacerlo no serán a color y papeles especiales y demás características que superen el costo mínimo de publicación y presentación</t>
    </r>
  </si>
  <si>
    <r>
      <rPr>
        <b/>
        <sz val="9"/>
        <color theme="1"/>
        <rFont val="Calibri"/>
        <family val="2"/>
        <scheme val="minor"/>
      </rPr>
      <t>b.</t>
    </r>
    <r>
      <rPr>
        <sz val="9"/>
        <color theme="1"/>
        <rFont val="Calibri"/>
        <family val="2"/>
        <scheme val="minor"/>
      </rPr>
      <t xml:space="preserve"> Contratos de publicidad y/o propaganda personalizada (agendas, almanaques, libretas, pocillos, vasos, esfero, etc.,.) adquirir libros, revistas o similares imprimir informes folletos o textos institucionales </t>
    </r>
  </si>
  <si>
    <t xml:space="preserve">Fecha   de inicio </t>
  </si>
  <si>
    <t>NO. CONTRATO</t>
  </si>
  <si>
    <t>NOMBRE DE CONTRATISTA</t>
  </si>
  <si>
    <t>NIT / CC</t>
  </si>
  <si>
    <t>DETALLE - BIEN MUEBLE Y ENSERES</t>
  </si>
  <si>
    <t>FACTURA</t>
  </si>
  <si>
    <t xml:space="preserve">FECHA </t>
  </si>
  <si>
    <t>Asignado  - Dependencia</t>
  </si>
  <si>
    <r>
      <t>PUBLICIDAD Y PUBLICACIONES.</t>
    </r>
    <r>
      <rPr>
        <sz val="12"/>
        <rFont val="Arial"/>
        <family val="2"/>
      </rPr>
      <t xml:space="preserve"> Decreto 1737/98 Art.7,8,)</t>
    </r>
  </si>
  <si>
    <t>VALOR</t>
  </si>
  <si>
    <t>NÓMINA   2017</t>
  </si>
  <si>
    <t>MAYO</t>
  </si>
  <si>
    <t>JUNIO</t>
  </si>
  <si>
    <t>JULIO</t>
  </si>
  <si>
    <t>AGOSTO</t>
  </si>
  <si>
    <t>SEPTIEMBRE</t>
  </si>
  <si>
    <t>OCTUBRE</t>
  </si>
  <si>
    <t>NOVIEMBRE</t>
  </si>
  <si>
    <t>DICIEMBRE</t>
  </si>
  <si>
    <t>MES</t>
  </si>
  <si>
    <t xml:space="preserve">AGOSTO </t>
  </si>
  <si>
    <t>ABRIL</t>
  </si>
  <si>
    <t xml:space="preserve">ABRIL  </t>
  </si>
  <si>
    <t xml:space="preserve"> NÚMERO CONTRATOS</t>
  </si>
  <si>
    <t xml:space="preserve">MAYO     </t>
  </si>
  <si>
    <t xml:space="preserve">  NÚMERO CONTRATOS</t>
  </si>
  <si>
    <t xml:space="preserve">JULIO    </t>
  </si>
  <si>
    <t xml:space="preserve">AGOSTO   </t>
  </si>
  <si>
    <t xml:space="preserve">   NÚMERO CONTRATOS</t>
  </si>
  <si>
    <t>N0VIEBRE</t>
  </si>
  <si>
    <t xml:space="preserve">ABRIL </t>
  </si>
  <si>
    <t xml:space="preserve">MAYO </t>
  </si>
  <si>
    <t xml:space="preserve">JUNIO </t>
  </si>
  <si>
    <t xml:space="preserve">JULIO </t>
  </si>
  <si>
    <t xml:space="preserve">SEPTIEMBRE </t>
  </si>
  <si>
    <t xml:space="preserve">OCTUBRE </t>
  </si>
  <si>
    <t xml:space="preserve">NOVIEMBRE </t>
  </si>
  <si>
    <t xml:space="preserve">DICIEMBRE  </t>
  </si>
  <si>
    <t>NÚMERO CONTRATO O FACTURA</t>
  </si>
  <si>
    <t>Combustible</t>
  </si>
  <si>
    <t>ABRIL DE 2017</t>
  </si>
  <si>
    <t>ITEM</t>
  </si>
  <si>
    <t>MAYO DE 2017</t>
  </si>
  <si>
    <t>JUNIO DE 2017</t>
  </si>
  <si>
    <t>JULIO DE 2017</t>
  </si>
  <si>
    <t>AGOSTO DE 2017</t>
  </si>
  <si>
    <t>SEPTIEMBRE DE 2017</t>
  </si>
  <si>
    <t>OCTUBRE DE 2017</t>
  </si>
  <si>
    <t>DICIEMBRE DE 2017</t>
  </si>
  <si>
    <t>NOVIEMBRE DE 2017</t>
  </si>
  <si>
    <t xml:space="preserve">Aceites y Lubricantes </t>
  </si>
  <si>
    <t>PAPELERIA</t>
  </si>
  <si>
    <t>INSUMOS DE OFICINA</t>
  </si>
  <si>
    <t>TONNER</t>
  </si>
  <si>
    <t>ADICIONES Y PRORROGAS</t>
  </si>
  <si>
    <t>Adiciones -  Prorroga                      Personas Naturales</t>
  </si>
  <si>
    <t>Nacionales                      - Cantidad</t>
  </si>
  <si>
    <t>Adiciones - Prorroga                             Personas Juridicas</t>
  </si>
  <si>
    <t>Número de Servidores Públicos</t>
  </si>
  <si>
    <t xml:space="preserve">                                                                             -   Convenios                                                                             - Interadminstrativos</t>
  </si>
  <si>
    <t>Adiciones - Prorrogas                                                                -   Convenios                                                                            - Interadminstrativos</t>
  </si>
  <si>
    <t>FOTOCOPIAS</t>
  </si>
  <si>
    <t>DEPENDENCIA QUE SOLICITA EL SERVICIO</t>
  </si>
  <si>
    <t>b. Compras de bienes muebles y enseres: (equipos audiovisuales, video beam , computadores portátiles, etc.)</t>
  </si>
  <si>
    <t>b. Compras de bienes muebles y enseres: (,televisores, calentadores, hornos, etc.)</t>
  </si>
  <si>
    <t>SEGUIMIENTO PLAN DE AUSTERIDAD                                                                                                                                                                                                                                                                                              ‘’Por la cual se decreta el presupuesto de rentas y recursos de capital y ley de apropiaciones’’                                                                                                                                                            MENSUAL  AÑO 2017 -  RESOLUCION 1815 DE 2016</t>
  </si>
  <si>
    <t xml:space="preserve">Servidores públicos de carrera </t>
  </si>
  <si>
    <t>Servidores públicos de libre nombramiento</t>
  </si>
  <si>
    <t>MINISTERIO DE SALUD  Y PROTECCION SOCIAL</t>
  </si>
  <si>
    <t>NORMATIVIDAD RELACIONADA CON AUSTERIDAD DEL GASTO  AÑO 2014</t>
  </si>
  <si>
    <t>TEMA</t>
  </si>
  <si>
    <t>SUBTEMA</t>
  </si>
  <si>
    <t>DECRETO 26 DE 1998</t>
  </si>
  <si>
    <t>DECRETO 1737 DE 1998</t>
  </si>
  <si>
    <t>ARTICULO</t>
  </si>
  <si>
    <t>TEXTO</t>
  </si>
  <si>
    <t>ADMINISTRACION DE PERSONAL, CONTRATACIÓN  DE SERVICIOS PERSONALES</t>
  </si>
  <si>
    <t>CONTRATOS DE PRESTACION DE SERVICIOS</t>
  </si>
  <si>
    <t>Artículo 5</t>
  </si>
  <si>
    <r>
      <t xml:space="preserve">Los Jefes de los órganos públicos velarán porque la </t>
    </r>
    <r>
      <rPr>
        <u/>
        <sz val="6"/>
        <rFont val="Arial"/>
        <family val="2"/>
      </rPr>
      <t>provisión y desvinculación</t>
    </r>
    <r>
      <rPr>
        <sz val="6"/>
        <rFont val="Arial"/>
        <family val="2"/>
      </rPr>
      <t xml:space="preserve"> de cargos se haga de acuerdo con las normas vigentes y previo el cumplimiento de requisitos legales…para los empleados de </t>
    </r>
    <r>
      <rPr>
        <u/>
        <sz val="6"/>
        <rFont val="Arial"/>
        <family val="2"/>
      </rPr>
      <t>libre nombramiento y remoción</t>
    </r>
    <r>
      <rPr>
        <sz val="6"/>
        <rFont val="Arial"/>
        <family val="2"/>
      </rPr>
      <t xml:space="preserve"> quedan abolidas todas las autorizaciones previas para su provisión o su desvinculación.</t>
    </r>
  </si>
  <si>
    <t>Artículo 3</t>
  </si>
  <si>
    <r>
      <t xml:space="preserve">Modificado por el </t>
    </r>
    <r>
      <rPr>
        <b/>
        <sz val="7"/>
        <color indexed="10"/>
        <rFont val="Arial"/>
        <family val="2"/>
      </rPr>
      <t>artículo 1 del Decreto 2209 del 29/10/1998.</t>
    </r>
    <r>
      <rPr>
        <sz val="7"/>
        <rFont val="Arial"/>
        <family val="2"/>
      </rPr>
      <t xml:space="preserve"> Los </t>
    </r>
    <r>
      <rPr>
        <u/>
        <sz val="7"/>
        <rFont val="Arial"/>
        <family val="2"/>
      </rPr>
      <t>contratos de prestación de servicios</t>
    </r>
    <r>
      <rPr>
        <sz val="7"/>
        <rFont val="Arial"/>
        <family val="2"/>
      </rPr>
      <t xml:space="preserve"> con personas naturales o jurídicas, sólo se podrán celebrar cuando no exista personal de planta con capacidad para realizar las actividades que se contratarán. Se entiende que no existe personal de planta en el respectivo organismo cuando es imposible atender la actividad con personal de planta, porque de acuerdo con los manuales específicos, no existe personal que pueda desarrollar la actividad para la cual se requiere contratar la prestación del servicio, o cuando el desarrollo de la actividad requiere un grado de especialización que implica la contratación del servicio, o cuando aún existiendo personal en la planta, éste no sea suficiente,  la inexistencia de personal suficiente deberá acreditarse por el jefe del organismo respectivo. Tampoco podrán celebrarse estos contratos cuando existan relaciones contratuales vigentes con igual objeto... salvo autorización expresa del jefe del respectivo órgano...</t>
    </r>
  </si>
  <si>
    <t>Artículo 23</t>
  </si>
  <si>
    <t>Los órganos públicos sólo podrán celebar contratos de consultoría o de prestación de servicios con personas naturales o jurídicas, cuando no exista personal de planta especializada para la labor requerida.</t>
  </si>
  <si>
    <t>HORAS EXTRAS</t>
  </si>
  <si>
    <t>Artículo 4</t>
  </si>
  <si>
    <t>La autorización de horas extras y comisiones sólo se hará cuando así lo impongan las necesidades reales e imprescindibles de los órganos públicos</t>
  </si>
  <si>
    <t>CONTRATACION ADMINISTRATIVA</t>
  </si>
  <si>
    <t>Artículo 20</t>
  </si>
  <si>
    <t>En los contratos no se podrán pactar desembolsos en cuantías que excedan el programa anual de caja aprobado por el Consejo Superior de Política fiscal….</t>
  </si>
  <si>
    <t>RESERVAS PREPUESTALES</t>
  </si>
  <si>
    <t>Artículo 21</t>
  </si>
  <si>
    <r>
      <t xml:space="preserve">Modificado por el </t>
    </r>
    <r>
      <rPr>
        <b/>
        <i/>
        <sz val="6"/>
        <color indexed="10"/>
        <rFont val="Arial"/>
        <family val="2"/>
      </rPr>
      <t>artículo 1 del Decreto 2676 de 1999</t>
    </r>
    <r>
      <rPr>
        <i/>
        <sz val="6"/>
        <rFont val="Arial"/>
        <family val="2"/>
      </rPr>
      <t>.</t>
    </r>
    <r>
      <rPr>
        <sz val="6"/>
        <rFont val="Arial"/>
        <family val="2"/>
      </rPr>
      <t xml:space="preserve"> Las reservas presupuestales provenientes de relaciones contractuales solo podrán constituirse con fundamento en los contratos debidamente perfeccionados, cuando se hay adjudicado una licitación, concurso de méritos o cualquier otro proceso de selección del contratista con todos los requerimientos legales, incluida la disponibilidad presupuestal,  y su perfeccionamiento se efectúa en la vigencia fiscal siguiente, se atenderá con el presupuesto de esta última vigencia…Para efectos de la previsión contenida en el inciso precedente, constituirán compromisos debidamente perfeccionados la aceptación de oferta o la suscripción de LOA....</t>
    </r>
  </si>
  <si>
    <t>COMPRAS</t>
  </si>
  <si>
    <t>Artículo 22</t>
  </si>
  <si>
    <t>Sin perjuicio de lo descrito en la Ley 80 de 1993, las compras que se realicen sin licitación o concurso de méritos, tendrán en cuenta las condiciones que el mercado ofrezca y escogerán la más eficiente y favorables para el Tesoro Público.</t>
  </si>
  <si>
    <t>PACTO DE REMUNERACION</t>
  </si>
  <si>
    <t>Artículo 24</t>
  </si>
  <si>
    <t>No podrá pactarse remuneración para el pago de servicios calificados a personas naturales o jurídicas que prestan servicios en forma continúa para asuntos propios del órgano público por un valor mensula superior a la remuneración total mensual establecida para el jefe del órgano público respectivo.</t>
  </si>
  <si>
    <r>
      <t xml:space="preserve">Modificado por el </t>
    </r>
    <r>
      <rPr>
        <b/>
        <sz val="7"/>
        <color indexed="10"/>
        <rFont val="Arial"/>
        <family val="2"/>
      </rPr>
      <t>artículo 2 del Decreto 2209 del 29/10/1998.</t>
    </r>
    <r>
      <rPr>
        <sz val="7"/>
        <rFont val="Arial"/>
        <family val="2"/>
      </rPr>
      <t xml:space="preserve"> Está prohibido el pacto de remuneración para pago de servicios personales calificados con personas naturales y jurídicas, encaminados a la prestación de servicios en forma continua para atender asuntos  propios de la respectiva entidad, por valor mensual superior a la remuneración total mensual establecida para el jefe de la entidad.</t>
    </r>
  </si>
  <si>
    <t>Parágrafo 1</t>
  </si>
  <si>
    <t>Se entiende por remuneración total mesual del jefe de la entidad, la que corresponde a éste en cada uno de dichos períodos, sin que en ningún caso puedan tenerse en consideración los factores prestacionales.</t>
  </si>
  <si>
    <t>Parágrafo 2</t>
  </si>
  <si>
    <t>Los servicios a que hace referencia el presente artículo corresponden exclusivamente a aquellos comprendidos en el concepto de "remuneración servicios técnicos"…</t>
  </si>
  <si>
    <t>VACANTES</t>
  </si>
  <si>
    <t>Artículo 2</t>
  </si>
  <si>
    <t>Cuando se provean vacantes de personal se requerirá de la certificación de disponibilidad suficiente de recursos en el presupuesto de la vigencia fiscal del respectivo año.</t>
  </si>
  <si>
    <t>La vinculación de supernumerarios sólo podrá hacerse cuando no exista personal de planta suficiente para atender las actividades requeridas. En este caso, deberá motivarse la vinculación, previo estudios de las vacantes, disponibles en la planta de personal.</t>
  </si>
  <si>
    <t>PUBLICIDAD Y PUBLICACIONES</t>
  </si>
  <si>
    <t>PUBLICIDAD Y PROMOCION</t>
  </si>
  <si>
    <t>Artìculo 8</t>
  </si>
  <si>
    <t>Los órganos públicos sólo podrán celebrar contratos de publicidad o de carácter propagandístico, cuando estos tengan por objeto publicitar los bienes y servicios que ofrezcan en competencia con particulares.</t>
  </si>
  <si>
    <t>Artículo 6</t>
  </si>
  <si>
    <r>
      <t xml:space="preserve">Modificado por el </t>
    </r>
    <r>
      <rPr>
        <b/>
        <sz val="7"/>
        <color indexed="10"/>
        <rFont val="Arial"/>
        <family val="2"/>
      </rPr>
      <t xml:space="preserve">artículo 3 del Decreto 2209 </t>
    </r>
    <r>
      <rPr>
        <sz val="7"/>
        <rFont val="Arial"/>
        <family val="2"/>
      </rPr>
      <t>de 1998; 212 de 1999 y 1094 de 2001. Está prohibida la celebración de contratos de publicidad con cargo a los recursos del Tesoro Público, con excepción de los contratos de las empresas industriales y comerciales del Estado que tienen por objeto la comercialización de bienes y servicios en competencia con particulares... la celebración de estos contratos sólo se podrá dirigir a la promoción de específicos bienes o servicios que ofrezca la empresa en competenica con particulares. Las entidades que tengan autorizados en sus presupuestos rubros para publicidad, deberán reducirlos en un 30% en el presente año, tomando como base de la reducción el monto inicial del presupuesto o apropiación para publicidad.</t>
    </r>
  </si>
  <si>
    <t>AVISOS</t>
  </si>
  <si>
    <t>Solo se podrá ordenar la publicación de avisos relacionados con el funcionamiento y actividades de la entidad, sin que puedan tener carácter propagandístico o publicitario.</t>
  </si>
  <si>
    <t>Artículo 7</t>
  </si>
  <si>
    <t>Solamente se publicarán los avisos institucionales que sean requeridos por la Ley. En estas publicaciones se procurará la mayor limitación, entre otros, en cuanto a contenido, extensión, tamaño y medio de publicación, de tal manera que se logre la mayor austeridad en el gasto y la reducción real de costos.</t>
  </si>
  <si>
    <t>PUBLICACIONES</t>
  </si>
  <si>
    <t>Articulo 8</t>
  </si>
  <si>
    <t>Las publicaciones se harán prescindiendo de materiales costosos…</t>
  </si>
  <si>
    <t>Artículo 8</t>
  </si>
  <si>
    <r>
      <t xml:space="preserve">Modificado por el </t>
    </r>
    <r>
      <rPr>
        <b/>
        <sz val="7"/>
        <color indexed="10"/>
        <rFont val="Arial"/>
        <family val="2"/>
      </rPr>
      <t xml:space="preserve">artículo 4 del Decreto 2209 de 1998, </t>
    </r>
    <r>
      <rPr>
        <sz val="7"/>
        <rFont val="Arial"/>
        <family val="2"/>
      </rPr>
      <t>adicionado por el artículo 1 del Decreto 085 de 1999 y el artículo 2 del Decreto 212 de 1999, modificado por el</t>
    </r>
    <r>
      <rPr>
        <b/>
        <sz val="7"/>
        <color indexed="10"/>
        <rFont val="Arial"/>
        <family val="2"/>
      </rPr>
      <t xml:space="preserve"> artículo 1 del Decreto 950 de 1999</t>
    </r>
    <r>
      <rPr>
        <sz val="7"/>
        <rFont val="Arial"/>
        <family val="2"/>
      </rPr>
      <t xml:space="preserve"> y por el </t>
    </r>
    <r>
      <rPr>
        <b/>
        <sz val="7"/>
        <color indexed="10"/>
        <rFont val="Arial"/>
        <family val="2"/>
      </rPr>
      <t xml:space="preserve">artículo1 del Decreto 2445 de 2000. Modificado por el artículo 1 del Decreto 2465 de 2000. </t>
    </r>
    <r>
      <rPr>
        <sz val="7"/>
        <rFont val="Arial"/>
        <family val="2"/>
      </rPr>
      <t>La Impresión de informes, folletos o textos institucuionales se deberá hacer con observancia del orden y prioridades establecidos en normas y directivas presidenciales, en cuanto respecta a la utilización de la Imprenta Nacional y de otras instituciones prestatarias de estos servicios. En ningún caso las entidades objeto de esta reglamentación podrá patrocinar, contratar o realizar directamente la edición, impresión o publicación de documentos que no estén relacionados con las funciones que legalmente deben cumplir, ni contratar o patrocinar la impresión de ediciones de lujo, ni de impresiones con policromías, salvo cuando se trate de cartografía básica y temática, y de las campañas institucionales de comunicación de la UAE Dirección de Impuestos y Adunas Nacionales y de las publicaciones que requieren efectuar las empresas induistriales y comerciales del Estado</t>
    </r>
  </si>
  <si>
    <t>El Ministerio de Relaciones Exteriores podrá realizar publicaciones de lujo o con policromías….</t>
  </si>
  <si>
    <t>El Ministerio de Defensa Nacional podrá editar la revista Defensa Nacional en policromía….</t>
  </si>
  <si>
    <t>Parágrafo 3</t>
  </si>
  <si>
    <t>El Departamento Administrativo de la Presidencia de la República podrá realizar publicaciones de lujo…</t>
  </si>
  <si>
    <t>PROMOCION DE LA ENTIDAD</t>
  </si>
  <si>
    <t>Artículo 9</t>
  </si>
  <si>
    <r>
      <t xml:space="preserve">Modificado por el </t>
    </r>
    <r>
      <rPr>
        <b/>
        <sz val="7"/>
        <color indexed="10"/>
        <rFont val="Arial"/>
        <family val="2"/>
      </rPr>
      <t>artículo 1 del Decreto 2672 de 2001</t>
    </r>
    <r>
      <rPr>
        <sz val="7"/>
        <rFont val="Arial"/>
        <family val="2"/>
      </rPr>
      <t>.  Las entidades objeto de la regulación de este decreto no podrán en ningún caso difundir expresiones de aplauso, censura, colidaridad o similares, o publicitar o promover la imagen de la entidad o sus funcionarios con cargo a recursos públicos. Lo dispuesto en el inciso anterior no será palicable al Departamento Administrativo de la Presidencia....</t>
    </r>
  </si>
  <si>
    <t>TARJETAS</t>
  </si>
  <si>
    <t>Artículo 10</t>
  </si>
  <si>
    <t>Prohíbese a los servidores públicos la realización de gastos suntuarios, la impresión, suministro y utilización con cargo al TN de tarjetas de presentación, de navidad, conmemoraciones, aniversarios o similares</t>
  </si>
  <si>
    <t>Artículo 13</t>
  </si>
  <si>
    <t>Está prohibido a los organismos, entidades, entes públicos y entes autónomos que utilizan recursos públicos, la impresión, suministro y utilización, con cargo a dichos recursos, de tarjetas de navidad, de presentación o conmemoraciones. Se excluyen…</t>
  </si>
  <si>
    <t>Artículo 11</t>
  </si>
  <si>
    <t>La papelería de cada uno de los órganos públicos deberá ser uniforme en su calidad, preservando claros principios de austeridad en el gasto.</t>
  </si>
  <si>
    <t>SERVICIOS ADMINISTRATIVOS</t>
  </si>
  <si>
    <t>CLUBES SOCIALES</t>
  </si>
  <si>
    <t>Artículo 12</t>
  </si>
  <si>
    <t>No se podrán hacer erogaciones para afiliación de órganos públicos o servidores a clubes sociales o entidaes del mismo orden.  Queda igualmente prohibido a los servidores públicos la utilización de tarjetas de crédito con cargo al TN.</t>
  </si>
  <si>
    <t>Está prohibida la utilización de recursos públicos para relaciones públicas, para afiliación o pago de cuotas de servidores públicos a clubes sociales o para el otorgamiento y pago de tarjetas de crédito a dichos servidores.</t>
  </si>
  <si>
    <t>VIATICOS</t>
  </si>
  <si>
    <r>
      <t xml:space="preserve">Modificado por el </t>
    </r>
    <r>
      <rPr>
        <b/>
        <sz val="7"/>
        <color indexed="10"/>
        <rFont val="Arial"/>
        <family val="2"/>
      </rPr>
      <t>artículo 5 del Decreto 2209 de 1998.</t>
    </r>
    <r>
      <rPr>
        <sz val="7"/>
        <rFont val="Arial"/>
        <family val="2"/>
      </rPr>
      <t xml:space="preserve"> Las entidades objeto de la regulación de este decreto, no podrán con recursos públicos celebrar contratos que tengan por objeto el alojamiento, alimentación, encaminadas a desarrollar, planear o revisar actividades y funciones que normativa y funcionalmente le competen. Cuando reuniones con propósitos similares tengan ocurrencia en la sede de trabajo, los servicios de alimentación podrán adquirise exclusivamente dentro de las regulaciones vigewntes en materia de cajas menores. Lo previsto en este artículo no se aplica a los seminarios o actividades de capacitación que de acuerdo con las normas vigentes se deban ofrecer u organizar, y que sea necesario desarrollar con la presencia de los funcionarios que permancen a las sedes o regionales de los organismos...En este caso el ordenador del gasto deberá dejar constancia de dicha situación en forma previsa a la autorización del gasto....</t>
    </r>
  </si>
  <si>
    <t>COMISIONES AL EXTERIOR</t>
  </si>
  <si>
    <t>Artículo 16</t>
  </si>
  <si>
    <t>Las comisiones de servicio al exterior de los servidores públicos de los órganos adscritos o vinculados serán conferidas por el jefe del órgano público respectivo.</t>
  </si>
  <si>
    <t>Artículo 17</t>
  </si>
  <si>
    <t>Las comisiones para cumplir compromisos en representación del gobierno colombiano, con organismos o entidades internacionales de las cuales Colombia haga parte, deberán ser autorizadas previamente por el Ministerio de Relaciones Exteriores. Las que tengan por objeto negociar o tramitar empréstitos requerira´n autorización previa del MHCP.</t>
  </si>
  <si>
    <t>Artículo 18</t>
  </si>
  <si>
    <r>
      <t xml:space="preserve">Modificado por el </t>
    </r>
    <r>
      <rPr>
        <b/>
        <i/>
        <sz val="6"/>
        <color indexed="10"/>
        <rFont val="Arial"/>
        <family val="2"/>
      </rPr>
      <t>artículo 1 del Decreto 476 de 2000</t>
    </r>
    <r>
      <rPr>
        <i/>
        <sz val="6"/>
        <rFont val="Arial"/>
        <family val="2"/>
      </rPr>
      <t xml:space="preserve">. </t>
    </r>
    <r>
      <rPr>
        <sz val="6"/>
        <rFont val="Arial"/>
        <family val="2"/>
      </rPr>
      <t>A los comisionados al exterior se les podrá suministrar pasajes aéreos; marítimos o terrestres sólo en clase económica. ….los Ministros del Despacho…., podrán viajar en primera clase. Los Viceministros del despacho....podrán viajar en clase ejecutiva...</t>
    </r>
  </si>
  <si>
    <t>…..los ministros….podrán viajar en primera clase</t>
  </si>
  <si>
    <t>Los viceministros…podrán viajar en clase ejecutiva.</t>
  </si>
  <si>
    <t>Artículo 19</t>
  </si>
  <si>
    <t>El valor de los pasajes o de los viàticos no utilizados deberán reembolsarse, en forma inmediata.</t>
  </si>
  <si>
    <t>FIESTAS Y AGASAJOS</t>
  </si>
  <si>
    <t>Prohíbase fiestas, agasajos….</t>
  </si>
  <si>
    <r>
      <t xml:space="preserve">Modificado por el </t>
    </r>
    <r>
      <rPr>
        <b/>
        <sz val="7"/>
        <color indexed="10"/>
        <rFont val="Arial"/>
        <family val="2"/>
      </rPr>
      <t>artículo 6 del Decreto 2209 de 1998 y 2 del Decreto 2445 de 2000.</t>
    </r>
    <r>
      <rPr>
        <sz val="7"/>
        <rFont val="Arial"/>
        <family val="2"/>
      </rPr>
      <t xml:space="preserve"> Está prohibida la realización de recepciones, fiestas, agasajos o conmemoraciones de las entidades con cargo a los recursos del Tesoro Público. Se exceptúan de la anterior disposición....</t>
    </r>
  </si>
  <si>
    <t>CODIGOS TELEFÓNICOS</t>
  </si>
  <si>
    <t>Artículo 14</t>
  </si>
  <si>
    <t>Los organismos… deberán a través del área administrativa correspondiente, asignar códigos para llamadas internacionales, nacionales y a líneas celulares. Los Jefes de cada área, a los caules se asignarán teléfonos con código, serán responsables del conocimiento de dichos códigos y, consecuentemente de evitar el uso de teléfonos con código para fines personales por parte de los funcionarios de las respectivas dependencias.</t>
  </si>
  <si>
    <t>TELEFONOS CELULARES</t>
  </si>
  <si>
    <t>Artículo 15</t>
  </si>
  <si>
    <r>
      <t xml:space="preserve">Modificado por el </t>
    </r>
    <r>
      <rPr>
        <b/>
        <sz val="7"/>
        <color indexed="10"/>
        <rFont val="Arial"/>
        <family val="2"/>
      </rPr>
      <t>artículo 7 del Decreto 2209 de 1998 y 3 del Decreto 2445 de 2000.</t>
    </r>
    <r>
      <rPr>
        <sz val="7"/>
        <rFont val="Arial"/>
        <family val="2"/>
      </rPr>
      <t xml:space="preserve"> Se podrán asignar teléfonos celulares con cargo a los recuros del Tesoro Público exclusivamente a los seguientes servidores….ministros del despacho, viceministros, secretarios generales y directores de ministerios.....En caso de existir regionales de los organismos antes señalados, podrá asignarse un teléfono celular al servidor que tenga a su cargo la dirección de la respectiva regional.  Así mismo, los secretarios generales... podrán asignar teléfonos celulares... cuando así lo recomienden los estudios de seguridad aprobados en cada caso por el DAS...(El Decreto 2316 de 1998 adicionó parágrafo en el que se exceptúa de la aplicación del presente artículo al Ministerio de Relaciones Exteriores)</t>
    </r>
  </si>
  <si>
    <t>ASIGNACION DE VEHICULOS</t>
  </si>
  <si>
    <t>Sólo se podrá asignar vehículo a los ministros y viceministros……asesores de ministros….</t>
  </si>
  <si>
    <r>
      <t xml:space="preserve">Modificado por el </t>
    </r>
    <r>
      <rPr>
        <b/>
        <sz val="7"/>
        <color indexed="10"/>
        <rFont val="Arial"/>
        <family val="2"/>
      </rPr>
      <t>artículo 8 del Decreto 2209 de 1998 y por artículo 4 del Decreto 2445.</t>
    </r>
    <r>
      <rPr>
        <sz val="7"/>
        <rFont val="Arial"/>
        <family val="2"/>
      </rPr>
      <t xml:space="preserve">  Se podrán asignar vehículos de uso oficial  con cargo a los recursos del Tesoro Público exclusivamente a los siguientes servidores:ministros del despacho, viceministros, secretarios generales y directores de ministerios..... .En caso de existir regionales de los organismos antes señalados, podrá asignarse un teléfono celular al servidor que tenga a su cargo la dirección de la respectiva regional. (El Decreto 2316 de 1998 adicionó parágrafo en el que se exceptúa de la aplicación del presente artículo al Ministerio de Relaciones Exteriores)</t>
    </r>
  </si>
  <si>
    <t>Los órganos públicos, cuando tengan disponibles vehículos, conformarán un grupo con ellos para atender las necesidades ocasionales e indispensables del servicio así como para el desarrollo de sus funciones….Los vehículos sobrantes, después de aplicar las normas..serán enajenados..</t>
  </si>
  <si>
    <t>En los órganos…. No se podrá aumentar el número de vehículos existente al momento de la entrada en vigencia de este decreto, salvo expresa autorización del Director General del Presupuesto Nacional. La reposición o cambio de los vehículo existentes a un costo mayor, deberá también contar con dicha autorización....se constituirá un grupo de vehículos operativos administrado directamente por la dependencia administrativa que tenga a su cargo las actividades en materia de transportes... Será responsabilidad de los secretarios generales, o quienes hagan sus veces, observar el cabl cumplimiento de esta disposición.</t>
  </si>
  <si>
    <t>TRABAJOS SOBRE BIENES INMUEBLES</t>
  </si>
  <si>
    <t>No se podrán iniciar trámites de licitación, contrataciones directas o celebración de contratos, cuyo objeto sea la realización de cualquier trabajo material sobre bienes inmuebles, que implique mejoras útiles o suntuarias, tales como el embellecimiento, la ornamentación o la instalación o adecuación de acabados estéticos... sólo se podrán adelantar...para la realización de trabajos materiales sobre bienes inmuebles, cuando el contrato constituya una mejora para mantaner la estructura física de dichos bienes... El Decreto 1202 de 1999 adicionó el parágrafo 1: El Ministerio de Realciones exteriores quedará excento de la aplicación del presente artículo...</t>
  </si>
  <si>
    <r>
      <t xml:space="preserve">Modificado por el </t>
    </r>
    <r>
      <rPr>
        <b/>
        <sz val="7"/>
        <color indexed="10"/>
        <rFont val="Arial"/>
        <family val="2"/>
      </rPr>
      <t xml:space="preserve">artículo 9 del Decreto 2209 de 1998. </t>
    </r>
    <r>
      <rPr>
        <sz val="7"/>
        <rFont val="Arial"/>
        <family val="2"/>
      </rPr>
      <t>Sólo se podrán iniciar trámites para la contratación o renovación de contratos de suministro, mantenimiento o reparación de bienes muebles y para la adquisición de bienes inmuebles, cuando el Secretario General, determine en forma motivada que la contratación es indispensable para el normal funcionamiento de la entidad o para la prestación de los servicios a su cargo.</t>
    </r>
  </si>
  <si>
    <t>OBLIGACIONES OCI / DECRETO 984 2012 Art, 1</t>
  </si>
  <si>
    <r>
      <t xml:space="preserve">Las Oficinas de Control Interno y  Control Interno Disciplinario </t>
    </r>
    <r>
      <rPr>
        <b/>
        <sz val="7"/>
        <color indexed="10"/>
        <rFont val="Arial"/>
        <family val="2"/>
      </rPr>
      <t>verificarán en forma mensual el cumplimiento de estas disposiciones</t>
    </r>
    <r>
      <rPr>
        <sz val="7"/>
        <rFont val="Arial"/>
        <family val="2"/>
      </rPr>
      <t>, como de las demás de restricción del gasto que continúan vigentes; estas dependencias, prepararán y enviarán al representante legal de las entidades, y a los organismos de fiscalización, un informe mensual, que determine el grado de cumplimiento de estas disposiciones y las acciones que se deben tomar al respecto. En todo caso, será responsabilidad de los secretarios generales, velar por el estricto cumplimiento de las disposiciones aquí contenidas.</t>
    </r>
  </si>
  <si>
    <t>DEPENDENCIA A QUIEN SE PRESTO EL SERVICIO</t>
  </si>
  <si>
    <t>ENERO</t>
  </si>
  <si>
    <t>FEBRERO</t>
  </si>
  <si>
    <t>MARZO</t>
  </si>
  <si>
    <t>Subdirección Financiera - Tesoreria.</t>
  </si>
  <si>
    <t>NACIONALES</t>
  </si>
  <si>
    <t>EXTERIOR</t>
  </si>
  <si>
    <t xml:space="preserve">SUBTOTAL ORDENES DE PRESTACION DE SERVICIOS SUSCRITOS EN EL MES </t>
  </si>
  <si>
    <t>SUBTOTAL ADICIÓN - PRORROGA</t>
  </si>
  <si>
    <t>_</t>
  </si>
  <si>
    <t>OPERADOR</t>
  </si>
  <si>
    <t>DETALLE</t>
  </si>
  <si>
    <t>ALMACEN</t>
  </si>
  <si>
    <t>MALARIA</t>
  </si>
  <si>
    <t>ZONA FRANCA</t>
  </si>
  <si>
    <t>DDEPENDENCIA ASIGNACION SERVICIO</t>
  </si>
  <si>
    <t>OTRAS SEDES</t>
  </si>
  <si>
    <t>ETB</t>
  </si>
  <si>
    <t>MOVISTAR (OTRO)</t>
  </si>
  <si>
    <t>DEPENDENCIA ASIGNACION SERVICIO</t>
  </si>
  <si>
    <t>SUBDIRECCION DE GESTION DE OPERACIONES</t>
  </si>
  <si>
    <t>N/A</t>
  </si>
  <si>
    <t>GIT RECURSOS Y APOYO OPERATIVO</t>
  </si>
  <si>
    <t>CAMIONETA</t>
  </si>
  <si>
    <t>OBG 248</t>
  </si>
  <si>
    <t>FURGON</t>
  </si>
  <si>
    <t>OBA 453</t>
  </si>
  <si>
    <t>Orden de Compra 15130</t>
  </si>
  <si>
    <t>Suministrar los productos de papeleria y útiles de oficina para la UAE Fondo Nacional deEstupefacientes</t>
  </si>
  <si>
    <t>Erwin Homero Villegas Parra</t>
  </si>
  <si>
    <t>Del 21 de marzo al 22 de mayo de 2017</t>
  </si>
  <si>
    <t>FNE-24-
MC-201 7</t>
  </si>
  <si>
    <t>Adquirir nueve (9) tóners de la referencia TK - 477 para la impresora Kyocera FS-6525MFP de La
Unidad Administrativa Especial Fondo Nacional De Estupefacientes</t>
  </si>
  <si>
    <t>Del 27 de marzo al 6 de abril de 2017</t>
  </si>
  <si>
    <t>Orden de Compra 15713</t>
  </si>
  <si>
    <t>Adquisicion de toner y cartuchos para las impresoras de la Unidad Administrativa Fondo Nacional de Estupefacientes</t>
  </si>
  <si>
    <t>Del 3 de abril al 21 de abril de 2017</t>
  </si>
  <si>
    <t>Orden de Compra 15714</t>
  </si>
  <si>
    <t>Orden de Compra 15715</t>
  </si>
  <si>
    <t>Orden de Compra 15716</t>
  </si>
  <si>
    <t>Para el mes de junio no hubo adquisición de papelería ni insumos</t>
  </si>
  <si>
    <t>Abril</t>
  </si>
  <si>
    <t>Mayo</t>
  </si>
  <si>
    <t>Junio</t>
  </si>
  <si>
    <t>FÑE-38-Mc-2017</t>
  </si>
  <si>
    <t>PROINCOL JK SAS</t>
  </si>
  <si>
    <t>900990752-1</t>
  </si>
  <si>
    <t>GRECA PARA TINTOS</t>
  </si>
  <si>
    <t>1</t>
  </si>
  <si>
    <t xml:space="preserve">Se encuentra en encargo 1 profesional especializado </t>
  </si>
  <si>
    <t>OBSERVACIONES: Para este periodo no se presentaron comisiones al exterior.</t>
  </si>
  <si>
    <t>Dirección, Grupo Interno de
Control y Fiscalización, Grupo Interno de
Trabajo de Medicamentos del Estado y Grupo Interno de Gestión
de Recursos y Apoyo Operativo</t>
  </si>
  <si>
    <t>SERVICIO TELEFONO</t>
  </si>
  <si>
    <t>FNE</t>
  </si>
  <si>
    <t>01/04/02017</t>
  </si>
  <si>
    <t>1,051,590.00</t>
  </si>
  <si>
    <t>TELEFONIA MOVIL</t>
  </si>
  <si>
    <t>COMCEL S.A.</t>
  </si>
  <si>
    <t xml:space="preserve">OBSERVACIONES: Durante los meses de abril, mayo y junio no se presentaron gastos de publicidad y publicaciones. </t>
  </si>
  <si>
    <t>GIT MEDICAMENTOS DEL ESTADO</t>
  </si>
  <si>
    <t>01-30-ABRIL</t>
  </si>
  <si>
    <t>GIT ADMINISTRATIVO Y FINANCIERO</t>
  </si>
  <si>
    <t>GIT CONTROL Y FISCALIZACION</t>
  </si>
  <si>
    <t>El valor de la resma corresponde a $ 7,400</t>
  </si>
  <si>
    <t>El valor de la Unidad por hoja es de $ 14,8</t>
  </si>
  <si>
    <t>01-31-MAYO</t>
  </si>
  <si>
    <t>01-30-JUNIO</t>
  </si>
  <si>
    <t>DIFERENCIA</t>
  </si>
  <si>
    <t>%</t>
  </si>
  <si>
    <t>I TRIMESTE</t>
  </si>
  <si>
    <t xml:space="preserve"> NÚMERO DEL  CONTRATO</t>
  </si>
  <si>
    <t xml:space="preserve"> Total No. de contratos suscritos en el períoda a informar</t>
  </si>
  <si>
    <t xml:space="preserve"> Total No. de contratos adicionados o prorrogados, en el períoda a informar</t>
  </si>
  <si>
    <t>Dirección</t>
  </si>
  <si>
    <t>Se encuentra en encargo 1 profesional especializado, en los meses de octubre y noviembre se pagarón bonificaciones por servicios prestados, en el mes de noviembre y diciembre se pagaron vacaciones, en el mes de diciembre se realizo el pago de prima de navidad.</t>
  </si>
  <si>
    <t>01-31-OCTUBRE</t>
  </si>
  <si>
    <t xml:space="preserve">01-30-NOVIEMBRE </t>
  </si>
  <si>
    <t>01-31-DICIEMBRE</t>
  </si>
  <si>
    <t>Para los meses de octubre, noviembre y diciembre no hubo adquisición de papelería</t>
  </si>
  <si>
    <t>Octubre</t>
  </si>
  <si>
    <t>FNE-59-MC-2017</t>
  </si>
  <si>
    <t>J.E FILTRO LTDA</t>
  </si>
  <si>
    <t>830022612-3</t>
  </si>
  <si>
    <t>Adquisición e instalación de Dos (2) baterias para el montacargas eléctrico de la Unidad Administrativa Especial
Fondo Nacional de Estupefacientes</t>
  </si>
  <si>
    <t>Noviembre</t>
  </si>
  <si>
    <t>FNE-64 MC-2017</t>
  </si>
  <si>
    <t>CYBERIA COLOMBIA LTDA</t>
  </si>
  <si>
    <t>TELEVISOR SMART TV SAMSUNG LE 55" SERIE MU6103</t>
  </si>
  <si>
    <t>Diciembre</t>
  </si>
  <si>
    <t>FNE-70-MC-2017</t>
  </si>
  <si>
    <t>INGALEJO DE COLOMBIA SAS</t>
  </si>
  <si>
    <t>900581224-1</t>
  </si>
  <si>
    <t>Adquisición e instalación de estantes metalicos para la bodega de medicamentos de Unidad Administrativa Especial Fondo Nacional de
Estupefacientes."</t>
  </si>
  <si>
    <t>17</t>
  </si>
  <si>
    <t>1807-1810</t>
  </si>
  <si>
    <t>OC 22630</t>
  </si>
  <si>
    <t>AUTOMAYOR S.A.</t>
  </si>
  <si>
    <t>Adquisición de un camión de carga para reemplazar la camioneta Chevrolet luv de la propiedad de la Unidad Administrativa Especial Fondo Nacional de Estupefacientes la cual ya cumplió su vida útil</t>
  </si>
  <si>
    <t>12956-1936-1937-1938-1939</t>
  </si>
  <si>
    <t>PC ALL IN ONE LEVOLO CORE 15-64000T PANMTALLA 23"</t>
  </si>
  <si>
    <t>3</t>
  </si>
  <si>
    <t>UNIDAD DE IMAGEN PARA IMPRESORA LEXMARK 310DN</t>
  </si>
  <si>
    <t>REPUESTO KIOSERA 6525</t>
  </si>
  <si>
    <t>Observaciones:  Trimestre octubre, noviembre, diciembre.</t>
  </si>
  <si>
    <t xml:space="preserve">OBSERVACIONES: Durante los meses de octubre, noviembre, diciembre no se presentaron gastos de publicidad y publicaciones. </t>
  </si>
  <si>
    <t>FNE-001-2018</t>
  </si>
  <si>
    <t>FNE-002-2018</t>
  </si>
  <si>
    <t>FNE-003-2018</t>
  </si>
  <si>
    <t>FNE-004-2018</t>
  </si>
  <si>
    <t>FNE-005-2018</t>
  </si>
  <si>
    <t>FNE-006-2018</t>
  </si>
  <si>
    <t>FNE-007-2018</t>
  </si>
  <si>
    <t>FNE-008-2018</t>
  </si>
  <si>
    <t>FNE-009-2018</t>
  </si>
  <si>
    <t>FNE-010-2018</t>
  </si>
  <si>
    <t>FNE-011-2018</t>
  </si>
  <si>
    <t>FNE-012-2018</t>
  </si>
  <si>
    <t>FNE-013-2018</t>
  </si>
  <si>
    <t>FNE-014-2018</t>
  </si>
  <si>
    <t>FNE-015-2018</t>
  </si>
  <si>
    <t>FNE-016-2023</t>
  </si>
  <si>
    <t>FNE-017-2018</t>
  </si>
  <si>
    <t>FNE-018-2018</t>
  </si>
  <si>
    <t>FNE-019-2018</t>
  </si>
  <si>
    <t>FNE-020-2018</t>
  </si>
  <si>
    <t>FNE-021-2018</t>
  </si>
  <si>
    <t>FNE-022-2018</t>
  </si>
  <si>
    <t>FNE-023-2018</t>
  </si>
  <si>
    <t>FNE-024-2018</t>
  </si>
  <si>
    <t>FNE-025-2018</t>
  </si>
  <si>
    <t>FNE-026-2018</t>
  </si>
  <si>
    <t>FNE-027-2018</t>
  </si>
  <si>
    <t>FNE-028-2018</t>
  </si>
  <si>
    <t>FNE-029-2018</t>
  </si>
  <si>
    <t>FNE-031-2018</t>
  </si>
  <si>
    <t>FNE-030-2018</t>
  </si>
  <si>
    <t>FNE-037-2018</t>
  </si>
  <si>
    <t>FNE-039-2018</t>
  </si>
  <si>
    <t>FNE-40-2018</t>
  </si>
  <si>
    <t>FNE-41-2018</t>
  </si>
  <si>
    <t>FNE-42-2018</t>
  </si>
  <si>
    <t>FNE-43-2018</t>
  </si>
  <si>
    <t>CONTRATACION     2018</t>
  </si>
  <si>
    <t>FNE-44-2018</t>
  </si>
  <si>
    <t>FNE-45-2018</t>
  </si>
  <si>
    <t>FNE-46-2018</t>
  </si>
  <si>
    <t>FNE-47-2018</t>
  </si>
  <si>
    <t>FNE-49-2018</t>
  </si>
  <si>
    <t>FNE-50-2018</t>
  </si>
  <si>
    <t>FNE-53-2018</t>
  </si>
  <si>
    <t>FNE-48-2018</t>
  </si>
  <si>
    <t>FNE-51-2018</t>
  </si>
  <si>
    <t>FNE-52-2018</t>
  </si>
  <si>
    <t>FNE-32-2018</t>
  </si>
  <si>
    <t>FNE-33-2018</t>
  </si>
  <si>
    <t>FNE-34-2018</t>
  </si>
  <si>
    <t>FNE-35-2018</t>
  </si>
  <si>
    <t>FNE-36-2018</t>
  </si>
  <si>
    <t>FNE-38-2018</t>
  </si>
  <si>
    <t>FNE-54-2018</t>
  </si>
  <si>
    <t>FNE-55-2018</t>
  </si>
  <si>
    <t>FNE-56-2018</t>
  </si>
  <si>
    <t>FNE-57-2018</t>
  </si>
  <si>
    <t>FNE-58-2018</t>
  </si>
  <si>
    <t>FNE-59-2018</t>
  </si>
  <si>
    <t>FNE-61-2018</t>
  </si>
  <si>
    <t>FNE-62-2028</t>
  </si>
  <si>
    <t>FNE-63-2028</t>
  </si>
  <si>
    <t>CONVENIO - 05</t>
  </si>
  <si>
    <t>CONVENIO - 06</t>
  </si>
  <si>
    <t>CONVENIO - 07</t>
  </si>
  <si>
    <t>CONVENIO - 08</t>
  </si>
  <si>
    <t>TOTAL 144.000.000 / FNE 100.800.000</t>
  </si>
  <si>
    <t>TOTAL 90.125.000 / FNE 72.100.000</t>
  </si>
  <si>
    <t>TOTAL 142.674.000 / FNE 114.139.200</t>
  </si>
  <si>
    <t>TOTAL 232.500.000 /  FNE 186.000.000</t>
  </si>
  <si>
    <t>TOTAL 147.500.000 / FNE 118.000.000</t>
  </si>
  <si>
    <t>TOTAL 252.925.000 / FNE 201.790.000</t>
  </si>
  <si>
    <t>FNE-64-2018</t>
  </si>
  <si>
    <t>CONVENIO - 01 (POR TRANSFERENCIA DE RECURSOS)</t>
  </si>
  <si>
    <t>CONVENIO - 02 (POR TRANSFERENCIA DE RECURSOS)</t>
  </si>
  <si>
    <t>CONVENIO - 03 (POR TRANSFERENCIA DE RECURSOS)</t>
  </si>
  <si>
    <t>CONVENIO - 04 (POR TRANSFERENCIA DE RECURSOS)</t>
  </si>
  <si>
    <t>FNE-60-2018</t>
  </si>
  <si>
    <t>TOTAL 400.000.000 / FNE 300.000.000</t>
  </si>
  <si>
    <t>TOTAL 220.000.000 / FNE 176.000.000</t>
  </si>
  <si>
    <t>FNE-65-2018</t>
  </si>
  <si>
    <t>FNE-66-2018</t>
  </si>
  <si>
    <t>FNE-67-2018</t>
  </si>
  <si>
    <t>FNE-68-2018</t>
  </si>
  <si>
    <t>FNE-69-2018</t>
  </si>
  <si>
    <t>FNE-70-2018</t>
  </si>
  <si>
    <t>FNE-71-2018</t>
  </si>
  <si>
    <t>FNE-72-2018</t>
  </si>
  <si>
    <t>FNE-73-2018</t>
  </si>
  <si>
    <t>FNE-74-2018</t>
  </si>
  <si>
    <t>FNE-75-2018</t>
  </si>
  <si>
    <t>N0VIEMBRE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</si>
</sst>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164" formatCode="&quot;$&quot;\ #,##0_);[Red]\(&quot;$&quot;\ #,##0\)"/>
    <numFmt numFmtId="165" formatCode="_(&quot;$&quot;\ * #,##0.00_);_(&quot;$&quot;\ * \(#,##0.00\);_(&quot;$&quot;\ * &quot;-&quot;??_);_(@_)"/>
    <numFmt numFmtId="166" formatCode="_(* #,##0.00_);_(* \(#,##0.00\);_(* &quot;-&quot;??_);_(@_)"/>
    <numFmt numFmtId="167" formatCode="&quot;$&quot;#,##0;[Red]\-&quot;$&quot;#,##0"/>
    <numFmt numFmtId="168" formatCode="_-* #,##0_-;\-* #,##0_-;_-* &quot;-&quot;??_-;_-@_-"/>
    <numFmt numFmtId="169" formatCode="#,##0.00;[Red]#,##0.00"/>
    <numFmt numFmtId="170" formatCode="_(* #,##0_);_(* \(#,##0\);_(* &quot;-&quot;??_);_(@_)"/>
    <numFmt numFmtId="171" formatCode="&quot;$&quot;\ #,##0"/>
  </numFmts>
  <fonts count="49" x14ac:knownFonts="1">
    <font>
      <sz val="11"/>
      <color theme="1"/>
      <name val="Calibri"/>
      <family val="2"/>
      <scheme val="minor"/>
    </font>
    <font>
      <b/>
      <sz val="11"/>
      <color theme="1"/>
      <name val="Calibri"/>
      <family val="2"/>
      <scheme val="minor"/>
    </font>
    <font>
      <b/>
      <i/>
      <sz val="10"/>
      <color theme="0" tint="-0.499984740745262"/>
      <name val="Calibri"/>
      <family val="2"/>
      <scheme val="minor"/>
    </font>
    <font>
      <sz val="11"/>
      <color theme="1"/>
      <name val="Calibri"/>
      <family val="2"/>
      <scheme val="minor"/>
    </font>
    <font>
      <sz val="11"/>
      <color theme="0"/>
      <name val="Calibri"/>
      <family val="2"/>
      <scheme val="minor"/>
    </font>
    <font>
      <b/>
      <sz val="11"/>
      <name val="Arial Narrow"/>
      <family val="2"/>
    </font>
    <font>
      <sz val="11"/>
      <color rgb="FF006600"/>
      <name val="Calibri"/>
      <family val="2"/>
      <scheme val="minor"/>
    </font>
    <font>
      <b/>
      <sz val="12"/>
      <name val="Arial"/>
      <family val="2"/>
    </font>
    <font>
      <sz val="12"/>
      <name val="Arial"/>
      <family val="2"/>
    </font>
    <font>
      <sz val="11"/>
      <name val="Calibri"/>
      <family val="2"/>
      <scheme val="minor"/>
    </font>
    <font>
      <b/>
      <sz val="11"/>
      <name val="Arial"/>
      <family val="2"/>
    </font>
    <font>
      <sz val="11"/>
      <name val="Arial"/>
      <family val="2"/>
    </font>
    <font>
      <b/>
      <sz val="10"/>
      <color theme="1"/>
      <name val="Arial"/>
      <family val="2"/>
    </font>
    <font>
      <sz val="9"/>
      <color theme="1"/>
      <name val="Calibri"/>
      <family val="2"/>
      <scheme val="minor"/>
    </font>
    <font>
      <b/>
      <sz val="9"/>
      <color theme="1"/>
      <name val="Calibri"/>
      <family val="2"/>
      <scheme val="minor"/>
    </font>
    <font>
      <sz val="10"/>
      <name val="Arial"/>
      <family val="2"/>
    </font>
    <font>
      <b/>
      <sz val="9"/>
      <color indexed="8"/>
      <name val="Arial"/>
      <family val="2"/>
    </font>
    <font>
      <b/>
      <sz val="9"/>
      <name val="Calibri"/>
      <family val="2"/>
      <scheme val="minor"/>
    </font>
    <font>
      <b/>
      <sz val="9"/>
      <name val="Arial"/>
      <family val="2"/>
    </font>
    <font>
      <sz val="9"/>
      <name val="Arial"/>
      <family val="2"/>
    </font>
    <font>
      <b/>
      <sz val="9"/>
      <color theme="1"/>
      <name val="Arial"/>
      <family val="2"/>
    </font>
    <font>
      <b/>
      <sz val="11"/>
      <name val="Calibri"/>
      <family val="2"/>
      <scheme val="minor"/>
    </font>
    <font>
      <b/>
      <sz val="12"/>
      <color rgb="FF0000FF"/>
      <name val="Arial"/>
      <family val="2"/>
    </font>
    <font>
      <b/>
      <sz val="12"/>
      <color rgb="FFE36C0A"/>
      <name val="Arial"/>
      <family val="2"/>
    </font>
    <font>
      <sz val="12"/>
      <color theme="1"/>
      <name val="Calibri"/>
      <family val="2"/>
      <scheme val="minor"/>
    </font>
    <font>
      <sz val="9"/>
      <color theme="1"/>
      <name val="Arial"/>
      <family val="2"/>
    </font>
    <font>
      <sz val="12"/>
      <name val="Calibri"/>
      <family val="2"/>
      <scheme val="minor"/>
    </font>
    <font>
      <b/>
      <sz val="12"/>
      <name val="Calibri"/>
      <family val="2"/>
      <scheme val="minor"/>
    </font>
    <font>
      <b/>
      <sz val="14"/>
      <color theme="1"/>
      <name val="Arial"/>
      <family val="2"/>
    </font>
    <font>
      <b/>
      <sz val="8"/>
      <name val="Arial"/>
      <family val="2"/>
    </font>
    <font>
      <b/>
      <sz val="6"/>
      <name val="Arial"/>
      <family val="2"/>
    </font>
    <font>
      <b/>
      <sz val="10"/>
      <name val="Arial"/>
      <family val="2"/>
    </font>
    <font>
      <sz val="8"/>
      <name val="Arial"/>
      <family val="2"/>
    </font>
    <font>
      <sz val="6"/>
      <color theme="1"/>
      <name val="Calibri"/>
      <family val="2"/>
      <scheme val="minor"/>
    </font>
    <font>
      <sz val="6"/>
      <name val="Arial"/>
      <family val="2"/>
    </font>
    <font>
      <sz val="7"/>
      <name val="Arial"/>
      <family val="2"/>
    </font>
    <font>
      <u/>
      <sz val="6"/>
      <name val="Arial"/>
      <family val="2"/>
    </font>
    <font>
      <b/>
      <sz val="7"/>
      <color indexed="10"/>
      <name val="Arial"/>
      <family val="2"/>
    </font>
    <font>
      <u/>
      <sz val="7"/>
      <name val="Arial"/>
      <family val="2"/>
    </font>
    <font>
      <sz val="7"/>
      <color theme="1"/>
      <name val="Calibri"/>
      <family val="2"/>
      <scheme val="minor"/>
    </font>
    <font>
      <i/>
      <sz val="6"/>
      <name val="Arial"/>
      <family val="2"/>
    </font>
    <font>
      <b/>
      <i/>
      <sz val="6"/>
      <color indexed="10"/>
      <name val="Arial"/>
      <family val="2"/>
    </font>
    <font>
      <b/>
      <sz val="12"/>
      <color rgb="FFFF0000"/>
      <name val="Arial"/>
      <family val="2"/>
    </font>
    <font>
      <b/>
      <sz val="11"/>
      <color rgb="FFFF0000"/>
      <name val="Calibri"/>
      <family val="2"/>
      <scheme val="minor"/>
    </font>
    <font>
      <sz val="10"/>
      <color rgb="FF000000"/>
      <name val="Arial"/>
      <family val="2"/>
    </font>
    <font>
      <sz val="11"/>
      <color theme="1"/>
      <name val="Arial"/>
      <family val="2"/>
    </font>
    <font>
      <sz val="10"/>
      <color theme="1"/>
      <name val="Arial"/>
      <family val="2"/>
    </font>
    <font>
      <b/>
      <sz val="10"/>
      <color rgb="FF000000"/>
      <name val="Arial"/>
      <family val="2"/>
    </font>
    <font>
      <sz val="11"/>
      <color indexed="8"/>
      <name val="Calibri"/>
      <family val="2"/>
      <scheme val="minor"/>
    </font>
  </fonts>
  <fills count="9">
    <fill>
      <patternFill patternType="none"/>
    </fill>
    <fill>
      <patternFill patternType="gray125"/>
    </fill>
    <fill>
      <patternFill patternType="solid">
        <fgColor theme="9"/>
      </patternFill>
    </fill>
    <fill>
      <patternFill patternType="solid">
        <fgColor theme="8" tint="0.79998168889431442"/>
        <bgColor indexed="64"/>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theme="2" tint="-0.249977111117893"/>
        <bgColor indexed="64"/>
      </patternFill>
    </fill>
    <fill>
      <patternFill patternType="solid">
        <fgColor theme="4"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s>
  <cellStyleXfs count="8">
    <xf numFmtId="0" fontId="0" fillId="0" borderId="0"/>
    <xf numFmtId="166" fontId="3" fillId="0" borderId="0" applyFont="0" applyFill="0" applyBorder="0" applyAlignment="0" applyProtection="0"/>
    <xf numFmtId="0" fontId="4" fillId="2" borderId="0" applyNumberFormat="0" applyBorder="0" applyAlignment="0" applyProtection="0"/>
    <xf numFmtId="0" fontId="15" fillId="0" borderId="0"/>
    <xf numFmtId="9" fontId="3" fillId="0" borderId="0" applyFont="0" applyFill="0" applyBorder="0" applyAlignment="0" applyProtection="0"/>
    <xf numFmtId="165" fontId="3" fillId="0" borderId="0" applyFont="0" applyFill="0" applyBorder="0" applyAlignment="0" applyProtection="0"/>
    <xf numFmtId="0" fontId="48" fillId="0" borderId="0"/>
    <xf numFmtId="42" fontId="3" fillId="0" borderId="0" applyFont="0" applyFill="0" applyBorder="0" applyAlignment="0" applyProtection="0"/>
  </cellStyleXfs>
  <cellXfs count="499">
    <xf numFmtId="0" fontId="0" fillId="0" borderId="0" xfId="0"/>
    <xf numFmtId="0" fontId="0" fillId="0" borderId="0" xfId="0" applyAlignment="1">
      <alignment horizontal="justify" vertical="justify"/>
    </xf>
    <xf numFmtId="0" fontId="1" fillId="0" borderId="1" xfId="0" applyFont="1" applyBorder="1" applyAlignment="1">
      <alignment horizontal="justify" vertical="justify"/>
    </xf>
    <xf numFmtId="0" fontId="0" fillId="0" borderId="1" xfId="0" applyBorder="1"/>
    <xf numFmtId="0" fontId="0" fillId="0" borderId="1" xfId="0" applyBorder="1" applyAlignment="1">
      <alignment horizontal="justify" vertical="justify"/>
    </xf>
    <xf numFmtId="0" fontId="1" fillId="0" borderId="1" xfId="0" applyFont="1" applyBorder="1" applyAlignment="1">
      <alignment horizontal="center" vertical="center"/>
    </xf>
    <xf numFmtId="0" fontId="2" fillId="0" borderId="1" xfId="0" applyFont="1" applyBorder="1" applyAlignment="1">
      <alignment horizontal="justify" vertical="justify"/>
    </xf>
    <xf numFmtId="0" fontId="0" fillId="0" borderId="0" xfId="0" applyBorder="1"/>
    <xf numFmtId="0" fontId="0" fillId="0" borderId="0" xfId="0" applyBorder="1" applyAlignment="1">
      <alignment horizontal="left" vertical="center" wrapText="1"/>
    </xf>
    <xf numFmtId="0" fontId="0" fillId="0" borderId="0" xfId="0" applyBorder="1" applyAlignment="1">
      <alignment horizontal="center"/>
    </xf>
    <xf numFmtId="0" fontId="1" fillId="0" borderId="1" xfId="0" applyFont="1" applyBorder="1" applyAlignment="1">
      <alignment horizontal="center"/>
    </xf>
    <xf numFmtId="0" fontId="1" fillId="0" borderId="11" xfId="0" applyFont="1" applyBorder="1" applyAlignment="1">
      <alignment horizontal="left" vertical="center"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1" fillId="3" borderId="9" xfId="0" applyFont="1" applyFill="1" applyBorder="1" applyAlignment="1">
      <alignment horizontal="center" vertical="center" wrapText="1"/>
    </xf>
    <xf numFmtId="0" fontId="0" fillId="0" borderId="0" xfId="0" applyFill="1" applyBorder="1"/>
    <xf numFmtId="0" fontId="0" fillId="0" borderId="0" xfId="0" applyFill="1"/>
    <xf numFmtId="0" fontId="9" fillId="0" borderId="0" xfId="0" applyFont="1" applyFill="1"/>
    <xf numFmtId="0" fontId="9" fillId="0" borderId="0" xfId="0" applyFont="1"/>
    <xf numFmtId="0" fontId="1" fillId="0" borderId="0" xfId="0" applyFont="1" applyAlignment="1">
      <alignment horizontal="left"/>
    </xf>
    <xf numFmtId="0" fontId="22" fillId="0" borderId="0" xfId="0" applyFont="1" applyAlignment="1">
      <alignment vertical="top"/>
    </xf>
    <xf numFmtId="0" fontId="6" fillId="0" borderId="0" xfId="0" applyFont="1"/>
    <xf numFmtId="169" fontId="0" fillId="0" borderId="0" xfId="0" applyNumberFormat="1"/>
    <xf numFmtId="0" fontId="23" fillId="0" borderId="0" xfId="0" applyFont="1" applyAlignment="1">
      <alignment horizontal="justify"/>
    </xf>
    <xf numFmtId="0" fontId="18" fillId="3" borderId="8" xfId="0" applyFont="1" applyFill="1" applyBorder="1" applyAlignment="1">
      <alignment horizontal="center" vertical="center" wrapText="1"/>
    </xf>
    <xf numFmtId="0" fontId="18" fillId="3" borderId="9" xfId="0" applyFont="1" applyFill="1" applyBorder="1" applyAlignment="1">
      <alignment horizontal="center" vertical="center" wrapText="1"/>
    </xf>
    <xf numFmtId="169" fontId="18" fillId="3" borderId="10"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24" fillId="0" borderId="0" xfId="0" applyFont="1"/>
    <xf numFmtId="0" fontId="1" fillId="0" borderId="1" xfId="0" applyFont="1" applyFill="1" applyBorder="1" applyAlignment="1">
      <alignment horizontal="center" vertical="center" wrapText="1"/>
    </xf>
    <xf numFmtId="0" fontId="18" fillId="0" borderId="11" xfId="0" applyFont="1" applyFill="1" applyBorder="1" applyAlignment="1">
      <alignment horizontal="center" vertical="center" wrapText="1"/>
    </xf>
    <xf numFmtId="169" fontId="18" fillId="0" borderId="12" xfId="0" applyNumberFormat="1" applyFont="1" applyFill="1" applyBorder="1" applyAlignment="1">
      <alignment horizontal="center" vertical="center" wrapText="1"/>
    </xf>
    <xf numFmtId="0" fontId="13" fillId="0" borderId="11" xfId="0" applyFont="1" applyBorder="1" applyAlignment="1">
      <alignment horizontal="justify" vertical="justify"/>
    </xf>
    <xf numFmtId="49" fontId="19" fillId="0" borderId="1" xfId="3" applyNumberFormat="1" applyFont="1" applyFill="1" applyBorder="1" applyAlignment="1">
      <alignment horizontal="center" wrapText="1"/>
    </xf>
    <xf numFmtId="1" fontId="25" fillId="0" borderId="1" xfId="0" applyNumberFormat="1" applyFont="1" applyFill="1" applyBorder="1" applyAlignment="1">
      <alignment horizontal="left" wrapText="1"/>
    </xf>
    <xf numFmtId="0" fontId="19" fillId="0" borderId="1" xfId="3" applyNumberFormat="1" applyFont="1" applyFill="1" applyBorder="1" applyAlignment="1">
      <alignment wrapText="1"/>
    </xf>
    <xf numFmtId="0" fontId="11" fillId="0" borderId="1" xfId="0" applyFont="1" applyFill="1" applyBorder="1" applyAlignment="1">
      <alignment horizontal="left" vertical="center" wrapText="1"/>
    </xf>
    <xf numFmtId="3" fontId="11" fillId="0" borderId="1" xfId="0" applyNumberFormat="1" applyFont="1" applyFill="1" applyBorder="1"/>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3" fontId="11" fillId="0" borderId="1" xfId="0" applyNumberFormat="1" applyFont="1" applyBorder="1"/>
    <xf numFmtId="0" fontId="10" fillId="0" borderId="1" xfId="0" applyFont="1" applyBorder="1" applyAlignment="1">
      <alignment horizontal="center" wrapText="1"/>
    </xf>
    <xf numFmtId="3" fontId="10" fillId="0" borderId="1" xfId="0" applyNumberFormat="1" applyFont="1" applyBorder="1" applyAlignment="1">
      <alignment horizontal="right" vertical="center" wrapText="1"/>
    </xf>
    <xf numFmtId="3" fontId="11" fillId="0" borderId="12" xfId="0" applyNumberFormat="1" applyFont="1" applyBorder="1" applyAlignment="1">
      <alignment horizontal="right" vertical="center" wrapText="1"/>
    </xf>
    <xf numFmtId="0" fontId="10" fillId="0" borderId="11" xfId="0" applyFont="1" applyBorder="1" applyAlignment="1">
      <alignment horizontal="center" wrapText="1"/>
    </xf>
    <xf numFmtId="3" fontId="10" fillId="0" borderId="12" xfId="0" applyNumberFormat="1" applyFont="1" applyBorder="1" applyAlignment="1">
      <alignment horizontal="right" vertical="center" wrapText="1"/>
    </xf>
    <xf numFmtId="0" fontId="26" fillId="0" borderId="0" xfId="0" applyFont="1" applyFill="1"/>
    <xf numFmtId="0" fontId="1" fillId="3" borderId="11"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6" fillId="0" borderId="0" xfId="0" applyFont="1"/>
    <xf numFmtId="0" fontId="7" fillId="0" borderId="0" xfId="0" applyFont="1" applyAlignment="1">
      <alignment vertical="top"/>
    </xf>
    <xf numFmtId="0" fontId="7" fillId="0" borderId="0" xfId="0" applyFont="1" applyAlignment="1">
      <alignment horizontal="justify"/>
    </xf>
    <xf numFmtId="0" fontId="16" fillId="3" borderId="8" xfId="3" applyFont="1" applyFill="1" applyBorder="1" applyAlignment="1">
      <alignment horizontal="center" vertical="center" wrapText="1"/>
    </xf>
    <xf numFmtId="0" fontId="16" fillId="3" borderId="9" xfId="3" applyFont="1" applyFill="1" applyBorder="1" applyAlignment="1">
      <alignment horizontal="center" vertical="center" wrapText="1"/>
    </xf>
    <xf numFmtId="0" fontId="1" fillId="3" borderId="10" xfId="0" applyFont="1" applyFill="1" applyBorder="1" applyAlignment="1">
      <alignment horizontal="center" vertical="center"/>
    </xf>
    <xf numFmtId="0" fontId="19" fillId="0" borderId="11" xfId="3" applyNumberFormat="1" applyFont="1" applyFill="1" applyBorder="1" applyAlignment="1">
      <alignment wrapText="1"/>
    </xf>
    <xf numFmtId="170" fontId="0" fillId="0" borderId="12" xfId="1" applyNumberFormat="1" applyFont="1" applyBorder="1" applyAlignment="1"/>
    <xf numFmtId="0" fontId="1" fillId="3" borderId="1" xfId="0" applyFont="1" applyFill="1" applyBorder="1" applyAlignment="1">
      <alignment horizontal="center"/>
    </xf>
    <xf numFmtId="0" fontId="1" fillId="3" borderId="11" xfId="0" applyFont="1" applyFill="1" applyBorder="1" applyAlignment="1">
      <alignment horizontal="center" vertical="center" wrapText="1"/>
    </xf>
    <xf numFmtId="0" fontId="1" fillId="0" borderId="0" xfId="0" applyFont="1" applyBorder="1" applyAlignment="1">
      <alignment horizontal="center"/>
    </xf>
    <xf numFmtId="49" fontId="1" fillId="0" borderId="0" xfId="0" applyNumberFormat="1" applyFont="1" applyFill="1" applyBorder="1" applyAlignment="1">
      <alignment horizontal="center"/>
    </xf>
    <xf numFmtId="0" fontId="10" fillId="3" borderId="2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0" fillId="0" borderId="0" xfId="0" applyFill="1" applyBorder="1" applyAlignment="1"/>
    <xf numFmtId="0" fontId="0" fillId="0" borderId="11" xfId="0" applyBorder="1" applyAlignment="1"/>
    <xf numFmtId="0" fontId="0" fillId="0" borderId="3" xfId="0" applyBorder="1"/>
    <xf numFmtId="0" fontId="0" fillId="0" borderId="31" xfId="0" applyBorder="1"/>
    <xf numFmtId="49" fontId="1" fillId="3" borderId="1" xfId="0" applyNumberFormat="1" applyFont="1" applyFill="1" applyBorder="1" applyAlignment="1">
      <alignment horizontal="center" vertical="center" wrapText="1"/>
    </xf>
    <xf numFmtId="0" fontId="0" fillId="0" borderId="1" xfId="0" applyBorder="1" applyAlignment="1">
      <alignment vertical="center"/>
    </xf>
    <xf numFmtId="0" fontId="0" fillId="0" borderId="9" xfId="0" applyBorder="1"/>
    <xf numFmtId="0" fontId="0" fillId="0" borderId="10" xfId="0" applyBorder="1"/>
    <xf numFmtId="0" fontId="1" fillId="0" borderId="11" xfId="0" applyFont="1" applyFill="1" applyBorder="1" applyAlignment="1">
      <alignment vertical="center" wrapText="1"/>
    </xf>
    <xf numFmtId="0" fontId="1" fillId="0" borderId="13" xfId="0" applyFont="1" applyFill="1" applyBorder="1" applyAlignment="1">
      <alignment vertical="center" wrapText="1"/>
    </xf>
    <xf numFmtId="0" fontId="18" fillId="0" borderId="28" xfId="3" applyNumberFormat="1" applyFont="1" applyFill="1" applyBorder="1" applyAlignment="1">
      <alignment vertical="center" wrapText="1"/>
    </xf>
    <xf numFmtId="49" fontId="19" fillId="0" borderId="3" xfId="3" applyNumberFormat="1" applyFont="1" applyFill="1" applyBorder="1" applyAlignment="1">
      <alignment vertical="center" wrapText="1"/>
    </xf>
    <xf numFmtId="167" fontId="14" fillId="0" borderId="3" xfId="2" applyNumberFormat="1" applyFont="1" applyFill="1" applyBorder="1" applyAlignment="1">
      <alignment vertical="center"/>
    </xf>
    <xf numFmtId="168" fontId="13" fillId="0" borderId="3" xfId="1" applyNumberFormat="1" applyFont="1" applyBorder="1" applyAlignment="1">
      <alignment vertical="center"/>
    </xf>
    <xf numFmtId="49" fontId="18" fillId="0" borderId="3" xfId="3" applyNumberFormat="1" applyFont="1" applyFill="1" applyBorder="1" applyAlignment="1">
      <alignment vertical="center" wrapText="1"/>
    </xf>
    <xf numFmtId="17" fontId="20" fillId="0" borderId="3" xfId="0" applyNumberFormat="1" applyFont="1" applyFill="1" applyBorder="1" applyAlignment="1">
      <alignment vertical="center" wrapText="1"/>
    </xf>
    <xf numFmtId="49" fontId="19" fillId="0" borderId="1" xfId="3" applyNumberFormat="1" applyFont="1" applyFill="1" applyBorder="1" applyAlignment="1">
      <alignment vertical="center" wrapText="1"/>
    </xf>
    <xf numFmtId="167" fontId="14" fillId="0" borderId="1" xfId="2" applyNumberFormat="1" applyFont="1" applyFill="1" applyBorder="1" applyAlignment="1">
      <alignment vertical="center"/>
    </xf>
    <xf numFmtId="168" fontId="13" fillId="0" borderId="1" xfId="1" applyNumberFormat="1" applyFont="1" applyBorder="1" applyAlignment="1">
      <alignment vertical="center"/>
    </xf>
    <xf numFmtId="49" fontId="18" fillId="0" borderId="1" xfId="3" applyNumberFormat="1" applyFont="1" applyFill="1" applyBorder="1" applyAlignment="1">
      <alignment vertical="center" wrapText="1"/>
    </xf>
    <xf numFmtId="17" fontId="20" fillId="0" borderId="1" xfId="0" applyNumberFormat="1" applyFont="1" applyFill="1" applyBorder="1" applyAlignment="1">
      <alignment vertical="center" wrapText="1"/>
    </xf>
    <xf numFmtId="0" fontId="18" fillId="0" borderId="8" xfId="3" applyNumberFormat="1" applyFont="1" applyFill="1" applyBorder="1" applyAlignment="1">
      <alignment vertical="center" wrapText="1"/>
    </xf>
    <xf numFmtId="49" fontId="19" fillId="0" borderId="9" xfId="3" applyNumberFormat="1" applyFont="1" applyFill="1" applyBorder="1" applyAlignment="1">
      <alignment vertical="center" wrapText="1"/>
    </xf>
    <xf numFmtId="167" fontId="14" fillId="0" borderId="9" xfId="2" applyNumberFormat="1" applyFont="1" applyFill="1" applyBorder="1" applyAlignment="1">
      <alignment vertical="center"/>
    </xf>
    <xf numFmtId="168" fontId="13" fillId="0" borderId="9" xfId="1" applyNumberFormat="1" applyFont="1" applyBorder="1" applyAlignment="1">
      <alignment vertical="center"/>
    </xf>
    <xf numFmtId="49" fontId="18" fillId="0" borderId="9" xfId="3" applyNumberFormat="1" applyFont="1" applyFill="1" applyBorder="1" applyAlignment="1">
      <alignment vertical="center" wrapText="1"/>
    </xf>
    <xf numFmtId="17" fontId="20" fillId="0" borderId="9" xfId="0" applyNumberFormat="1" applyFont="1" applyFill="1" applyBorder="1" applyAlignment="1">
      <alignment vertical="center" wrapText="1"/>
    </xf>
    <xf numFmtId="0" fontId="18" fillId="0" borderId="11" xfId="3" applyNumberFormat="1" applyFont="1" applyFill="1" applyBorder="1" applyAlignment="1">
      <alignment vertical="center" wrapText="1"/>
    </xf>
    <xf numFmtId="0" fontId="18" fillId="0" borderId="24" xfId="3" applyNumberFormat="1" applyFont="1" applyFill="1" applyBorder="1" applyAlignment="1">
      <alignment vertical="top" wrapText="1"/>
    </xf>
    <xf numFmtId="0" fontId="18" fillId="0" borderId="27" xfId="3" applyNumberFormat="1" applyFont="1" applyFill="1" applyBorder="1" applyAlignment="1">
      <alignment vertical="top" wrapText="1"/>
    </xf>
    <xf numFmtId="0" fontId="0" fillId="0" borderId="27" xfId="0" applyBorder="1"/>
    <xf numFmtId="0" fontId="0" fillId="0" borderId="32" xfId="0" applyBorder="1"/>
    <xf numFmtId="0" fontId="16" fillId="3" borderId="15" xfId="3"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0" fontId="1" fillId="0" borderId="12" xfId="0" applyFont="1" applyBorder="1" applyAlignment="1">
      <alignment horizontal="center"/>
    </xf>
    <xf numFmtId="0" fontId="1" fillId="0" borderId="33" xfId="0" applyFont="1" applyBorder="1" applyAlignment="1">
      <alignment vertical="top" wrapText="1"/>
    </xf>
    <xf numFmtId="0" fontId="1" fillId="3" borderId="11" xfId="0" applyFont="1" applyFill="1" applyBorder="1" applyAlignment="1">
      <alignment horizontal="left" vertical="center" wrapText="1"/>
    </xf>
    <xf numFmtId="0" fontId="0" fillId="3" borderId="1" xfId="0" applyFill="1" applyBorder="1"/>
    <xf numFmtId="0" fontId="16" fillId="3" borderId="14" xfId="3" applyFont="1" applyFill="1" applyBorder="1" applyAlignment="1">
      <alignment horizontal="center" vertical="center" wrapText="1"/>
    </xf>
    <xf numFmtId="0" fontId="0" fillId="3" borderId="12" xfId="0" applyFill="1" applyBorder="1"/>
    <xf numFmtId="0" fontId="1" fillId="3" borderId="13" xfId="0" applyFont="1" applyFill="1" applyBorder="1" applyAlignment="1">
      <alignment horizontal="left" vertical="center" wrapText="1"/>
    </xf>
    <xf numFmtId="0" fontId="1" fillId="3" borderId="14" xfId="0" applyFont="1" applyFill="1" applyBorder="1" applyAlignment="1">
      <alignment horizontal="center"/>
    </xf>
    <xf numFmtId="0" fontId="0" fillId="3" borderId="14" xfId="0" applyFill="1" applyBorder="1"/>
    <xf numFmtId="0" fontId="0" fillId="3" borderId="15" xfId="0" applyFill="1" applyBorder="1"/>
    <xf numFmtId="0" fontId="7" fillId="0" borderId="0" xfId="0" applyFont="1" applyAlignment="1">
      <alignment horizontal="left" vertical="top"/>
    </xf>
    <xf numFmtId="0" fontId="1" fillId="3" borderId="1" xfId="0" applyFont="1" applyFill="1" applyBorder="1" applyAlignment="1">
      <alignment horizontal="center" wrapText="1"/>
    </xf>
    <xf numFmtId="0" fontId="1" fillId="0" borderId="0" xfId="0" applyFont="1" applyAlignment="1">
      <alignment horizontal="left"/>
    </xf>
    <xf numFmtId="0" fontId="1" fillId="0" borderId="16" xfId="0" applyFont="1" applyBorder="1" applyAlignment="1">
      <alignment horizontal="left" vertical="top"/>
    </xf>
    <xf numFmtId="0" fontId="1" fillId="0" borderId="25"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0" xfId="0" applyFont="1" applyBorder="1" applyAlignment="1">
      <alignment horizontal="left" vertical="top"/>
    </xf>
    <xf numFmtId="0" fontId="1" fillId="0" borderId="19" xfId="0" applyFont="1" applyBorder="1" applyAlignment="1">
      <alignment horizontal="left" vertical="top"/>
    </xf>
    <xf numFmtId="0" fontId="1" fillId="0" borderId="20" xfId="0" applyFont="1" applyBorder="1" applyAlignment="1">
      <alignment horizontal="left" vertical="top"/>
    </xf>
    <xf numFmtId="0" fontId="1" fillId="0" borderId="26" xfId="0" applyFont="1" applyBorder="1" applyAlignment="1">
      <alignment horizontal="left" vertical="top"/>
    </xf>
    <xf numFmtId="0" fontId="1" fillId="0" borderId="21" xfId="0" applyFont="1" applyBorder="1" applyAlignment="1">
      <alignment horizontal="left" vertical="top"/>
    </xf>
    <xf numFmtId="0" fontId="16" fillId="3" borderId="14" xfId="3" applyFont="1" applyFill="1" applyBorder="1" applyAlignment="1">
      <alignment horizontal="center" vertical="center" wrapText="1"/>
    </xf>
    <xf numFmtId="0" fontId="1" fillId="0" borderId="11" xfId="0" applyFont="1" applyBorder="1" applyAlignment="1">
      <alignment horizontal="left" vertical="top" wrapText="1"/>
    </xf>
    <xf numFmtId="0" fontId="32" fillId="0" borderId="0" xfId="0" applyFont="1"/>
    <xf numFmtId="0" fontId="30" fillId="0" borderId="39" xfId="0" applyFont="1" applyFill="1" applyBorder="1" applyAlignment="1">
      <alignment horizontal="center" vertical="center" wrapText="1"/>
    </xf>
    <xf numFmtId="0" fontId="29" fillId="0" borderId="40" xfId="0" applyFont="1" applyFill="1" applyBorder="1" applyAlignment="1">
      <alignment horizontal="center" vertical="center" wrapText="1"/>
    </xf>
    <xf numFmtId="0" fontId="29" fillId="0" borderId="41" xfId="0" applyFont="1" applyFill="1" applyBorder="1" applyAlignment="1">
      <alignment horizontal="center" vertical="center" wrapText="1"/>
    </xf>
    <xf numFmtId="0" fontId="29" fillId="0" borderId="0" xfId="0" applyFont="1" applyAlignment="1">
      <alignment horizontal="center" vertical="center" wrapText="1"/>
    </xf>
    <xf numFmtId="0" fontId="32" fillId="0" borderId="42" xfId="0" applyFont="1" applyFill="1" applyBorder="1" applyAlignment="1">
      <alignment vertical="center" wrapText="1"/>
    </xf>
    <xf numFmtId="0" fontId="34" fillId="0" borderId="10" xfId="0" applyNumberFormat="1" applyFont="1" applyFill="1" applyBorder="1" applyAlignment="1">
      <alignment horizontal="justify" vertical="center" wrapText="1"/>
    </xf>
    <xf numFmtId="0" fontId="32" fillId="0" borderId="6" xfId="0" applyFont="1" applyFill="1" applyBorder="1" applyAlignment="1">
      <alignment vertical="center" wrapText="1"/>
    </xf>
    <xf numFmtId="0" fontId="34" fillId="0" borderId="12" xfId="0" applyNumberFormat="1" applyFont="1" applyFill="1" applyBorder="1" applyAlignment="1">
      <alignment horizontal="justify" vertical="center" wrapText="1"/>
    </xf>
    <xf numFmtId="0" fontId="35" fillId="0" borderId="45" xfId="0" applyFont="1" applyFill="1" applyBorder="1" applyAlignment="1">
      <alignment horizontal="center" vertical="center" wrapText="1"/>
    </xf>
    <xf numFmtId="0" fontId="34" fillId="0" borderId="12" xfId="0" applyNumberFormat="1" applyFont="1" applyFill="1" applyBorder="1" applyAlignment="1">
      <alignment horizontal="justify" vertical="top" wrapText="1"/>
    </xf>
    <xf numFmtId="0" fontId="32" fillId="0" borderId="7" xfId="0" applyFont="1" applyFill="1" applyBorder="1" applyAlignment="1">
      <alignment vertical="center" wrapText="1"/>
    </xf>
    <xf numFmtId="0" fontId="32" fillId="0" borderId="23" xfId="0" applyNumberFormat="1" applyFont="1" applyFill="1" applyBorder="1" applyAlignment="1">
      <alignment horizontal="justify" vertical="top" wrapText="1"/>
    </xf>
    <xf numFmtId="0" fontId="35" fillId="0" borderId="46" xfId="0" applyFont="1" applyFill="1" applyBorder="1" applyAlignment="1">
      <alignment horizontal="center" vertical="center" wrapText="1"/>
    </xf>
    <xf numFmtId="0" fontId="40" fillId="0" borderId="12" xfId="0" applyNumberFormat="1" applyFont="1" applyFill="1" applyBorder="1" applyAlignment="1">
      <alignment horizontal="justify" vertical="top" wrapText="1"/>
    </xf>
    <xf numFmtId="0" fontId="35" fillId="0" borderId="12" xfId="0" applyNumberFormat="1" applyFont="1" applyFill="1" applyBorder="1" applyAlignment="1">
      <alignment horizontal="justify" vertical="top" wrapText="1"/>
    </xf>
    <xf numFmtId="0" fontId="32" fillId="0" borderId="1" xfId="0" applyFont="1" applyFill="1" applyBorder="1" applyAlignment="1">
      <alignment vertical="center" wrapText="1"/>
    </xf>
    <xf numFmtId="0" fontId="35" fillId="0" borderId="35" xfId="0" applyFont="1" applyFill="1" applyBorder="1" applyAlignment="1">
      <alignment horizontal="center" vertical="center" wrapText="1"/>
    </xf>
    <xf numFmtId="0" fontId="32" fillId="0" borderId="51" xfId="0" applyFont="1" applyFill="1" applyBorder="1" applyAlignment="1">
      <alignment vertical="center" wrapText="1"/>
    </xf>
    <xf numFmtId="0" fontId="34" fillId="0" borderId="15" xfId="0" applyNumberFormat="1" applyFont="1" applyFill="1" applyBorder="1" applyAlignment="1">
      <alignment horizontal="justify" vertical="top" wrapText="1"/>
    </xf>
    <xf numFmtId="0" fontId="32" fillId="0" borderId="14" xfId="0" applyFont="1" applyFill="1" applyBorder="1" applyAlignment="1">
      <alignment horizontal="center" vertical="center" wrapText="1"/>
    </xf>
    <xf numFmtId="0" fontId="35" fillId="0" borderId="15" xfId="0" applyNumberFormat="1" applyFont="1" applyFill="1" applyBorder="1" applyAlignment="1">
      <alignment horizontal="justify" vertical="top" wrapText="1"/>
    </xf>
    <xf numFmtId="0" fontId="35" fillId="0" borderId="52" xfId="0" applyFont="1" applyFill="1" applyBorder="1" applyAlignment="1">
      <alignment horizontal="center" vertical="center" wrapText="1"/>
    </xf>
    <xf numFmtId="0" fontId="32" fillId="0" borderId="9" xfId="0" applyFont="1" applyFill="1" applyBorder="1" applyAlignment="1">
      <alignment vertical="center" wrapText="1"/>
    </xf>
    <xf numFmtId="0" fontId="35" fillId="0" borderId="10" xfId="0" applyNumberFormat="1" applyFont="1" applyFill="1" applyBorder="1" applyAlignment="1">
      <alignment horizontal="justify" vertical="top" wrapText="1"/>
    </xf>
    <xf numFmtId="0" fontId="35" fillId="0" borderId="23" xfId="0" applyNumberFormat="1" applyFont="1" applyFill="1" applyBorder="1" applyAlignment="1">
      <alignment horizontal="justify" vertical="top" wrapText="1"/>
    </xf>
    <xf numFmtId="0" fontId="32" fillId="0" borderId="48" xfId="0" applyFont="1" applyFill="1" applyBorder="1" applyAlignment="1">
      <alignment vertical="center" wrapText="1"/>
    </xf>
    <xf numFmtId="0" fontId="34" fillId="0" borderId="31" xfId="0" applyNumberFormat="1" applyFont="1" applyFill="1" applyBorder="1" applyAlignment="1">
      <alignment horizontal="justify" vertical="top" wrapText="1"/>
    </xf>
    <xf numFmtId="0" fontId="35" fillId="0" borderId="21" xfId="0" applyFont="1" applyFill="1" applyBorder="1" applyAlignment="1">
      <alignment horizontal="center" vertical="center" wrapText="1"/>
    </xf>
    <xf numFmtId="0" fontId="32" fillId="0" borderId="53" xfId="0" applyFont="1" applyFill="1" applyBorder="1" applyAlignment="1">
      <alignment vertical="center" wrapText="1"/>
    </xf>
    <xf numFmtId="0" fontId="35" fillId="0" borderId="54" xfId="0" applyNumberFormat="1" applyFont="1" applyFill="1" applyBorder="1" applyAlignment="1">
      <alignment horizontal="justify" vertical="top" wrapText="1"/>
    </xf>
    <xf numFmtId="0" fontId="34" fillId="0" borderId="10" xfId="0" applyNumberFormat="1" applyFont="1" applyFill="1" applyBorder="1" applyAlignment="1">
      <alignment horizontal="justify" vertical="top" wrapText="1"/>
    </xf>
    <xf numFmtId="0" fontId="34" fillId="0" borderId="15" xfId="0" applyNumberFormat="1" applyFont="1" applyFill="1" applyBorder="1" applyAlignment="1">
      <alignment horizontal="justify" vertical="center" wrapText="1"/>
    </xf>
    <xf numFmtId="0" fontId="32" fillId="0" borderId="14" xfId="0" applyFont="1" applyFill="1" applyBorder="1" applyAlignment="1">
      <alignment vertical="center" wrapText="1"/>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32" fillId="0" borderId="0" xfId="0" applyNumberFormat="1" applyFont="1" applyAlignment="1">
      <alignment horizontal="justify" vertical="top" wrapText="1"/>
    </xf>
    <xf numFmtId="0" fontId="32" fillId="4" borderId="0" xfId="0" applyFont="1" applyFill="1" applyAlignment="1">
      <alignment horizontal="center" vertical="center"/>
    </xf>
    <xf numFmtId="0" fontId="0" fillId="4" borderId="0" xfId="0" applyFill="1"/>
    <xf numFmtId="0" fontId="1" fillId="3" borderId="6" xfId="0" applyFont="1" applyFill="1" applyBorder="1" applyAlignment="1">
      <alignment horizontal="center" vertical="center" wrapText="1"/>
    </xf>
    <xf numFmtId="0" fontId="1" fillId="0" borderId="6" xfId="0" applyFont="1" applyBorder="1" applyAlignment="1">
      <alignment horizontal="left" vertical="center" wrapText="1"/>
    </xf>
    <xf numFmtId="0" fontId="12" fillId="0" borderId="0" xfId="0" applyFont="1" applyBorder="1" applyAlignment="1">
      <alignment horizontal="left" vertical="top"/>
    </xf>
    <xf numFmtId="0" fontId="1" fillId="3" borderId="6" xfId="0" applyFont="1" applyFill="1" applyBorder="1" applyAlignment="1">
      <alignment horizontal="left" vertical="center" wrapText="1"/>
    </xf>
    <xf numFmtId="0" fontId="1" fillId="3" borderId="51" xfId="0" applyFont="1" applyFill="1" applyBorder="1" applyAlignment="1">
      <alignment horizontal="left" vertical="center" wrapText="1"/>
    </xf>
    <xf numFmtId="0" fontId="1" fillId="0" borderId="30" xfId="0" applyFont="1" applyBorder="1" applyAlignment="1">
      <alignment vertical="top"/>
    </xf>
    <xf numFmtId="0" fontId="43" fillId="5" borderId="24" xfId="0" applyFont="1" applyFill="1" applyBorder="1" applyAlignment="1">
      <alignment horizontal="left" vertical="center" wrapText="1"/>
    </xf>
    <xf numFmtId="0" fontId="1" fillId="3" borderId="27" xfId="0" applyFont="1" applyFill="1" applyBorder="1" applyAlignment="1">
      <alignment horizontal="left" vertical="center" wrapText="1"/>
    </xf>
    <xf numFmtId="0" fontId="1" fillId="3" borderId="27" xfId="0" applyFont="1" applyFill="1" applyBorder="1" applyAlignment="1">
      <alignment horizontal="center"/>
    </xf>
    <xf numFmtId="0" fontId="0" fillId="3" borderId="27" xfId="0" applyFill="1" applyBorder="1"/>
    <xf numFmtId="0" fontId="0" fillId="3" borderId="32" xfId="0" applyFill="1" applyBorder="1"/>
    <xf numFmtId="0" fontId="1" fillId="6" borderId="7" xfId="0" applyFont="1" applyFill="1" applyBorder="1" applyAlignment="1">
      <alignment horizontal="center" vertical="center" wrapText="1"/>
    </xf>
    <xf numFmtId="0" fontId="0" fillId="0" borderId="7" xfId="0" applyBorder="1" applyAlignment="1">
      <alignment vertical="center"/>
    </xf>
    <xf numFmtId="0" fontId="1" fillId="6" borderId="1" xfId="0" applyFont="1" applyFill="1" applyBorder="1" applyAlignment="1">
      <alignment horizontal="center" vertical="center" wrapText="1"/>
    </xf>
    <xf numFmtId="0" fontId="1" fillId="3" borderId="58"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0" fillId="0" borderId="56" xfId="0" applyBorder="1" applyAlignment="1">
      <alignment vertical="center"/>
    </xf>
    <xf numFmtId="0" fontId="0" fillId="0" borderId="2" xfId="0" applyBorder="1" applyAlignment="1">
      <alignment vertical="center"/>
    </xf>
    <xf numFmtId="0" fontId="1" fillId="6" borderId="0" xfId="0" applyFont="1" applyFill="1" applyBorder="1" applyAlignment="1">
      <alignment horizontal="center" vertical="center" wrapText="1"/>
    </xf>
    <xf numFmtId="0" fontId="0" fillId="0" borderId="0" xfId="0" applyBorder="1" applyAlignment="1">
      <alignment vertical="center"/>
    </xf>
    <xf numFmtId="0" fontId="0" fillId="6" borderId="11" xfId="0" applyFont="1" applyFill="1" applyBorder="1" applyAlignment="1">
      <alignment vertical="center" wrapText="1"/>
    </xf>
    <xf numFmtId="0" fontId="1" fillId="6" borderId="12" xfId="0" applyFont="1" applyFill="1" applyBorder="1" applyAlignment="1">
      <alignment horizontal="center" vertical="center" wrapText="1"/>
    </xf>
    <xf numFmtId="0" fontId="0" fillId="0" borderId="11" xfId="0" applyFont="1" applyBorder="1"/>
    <xf numFmtId="0" fontId="0" fillId="0" borderId="23" xfId="0" applyBorder="1" applyAlignment="1">
      <alignment vertical="center"/>
    </xf>
    <xf numFmtId="0" fontId="0" fillId="0" borderId="11" xfId="0" applyFont="1" applyFill="1" applyBorder="1" applyAlignment="1">
      <alignment vertical="center" wrapText="1"/>
    </xf>
    <xf numFmtId="0" fontId="0" fillId="0" borderId="12" xfId="0" applyBorder="1" applyAlignment="1">
      <alignment vertical="center"/>
    </xf>
    <xf numFmtId="0" fontId="0" fillId="0" borderId="11" xfId="0" applyBorder="1" applyAlignment="1">
      <alignment vertical="center"/>
    </xf>
    <xf numFmtId="0" fontId="0" fillId="0" borderId="11" xfId="0" applyFill="1" applyBorder="1" applyAlignment="1">
      <alignment vertical="center"/>
    </xf>
    <xf numFmtId="0" fontId="0" fillId="0" borderId="13" xfId="0" applyFill="1"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1" fillId="6" borderId="56" xfId="0" applyFont="1" applyFill="1" applyBorder="1" applyAlignment="1">
      <alignment horizontal="center" vertical="center" wrapText="1"/>
    </xf>
    <xf numFmtId="0" fontId="1" fillId="6" borderId="23" xfId="0" applyFont="1" applyFill="1" applyBorder="1" applyAlignment="1">
      <alignment horizontal="center" vertical="center" wrapText="1"/>
    </xf>
    <xf numFmtId="0" fontId="0" fillId="6" borderId="22" xfId="0" applyFont="1" applyFill="1" applyBorder="1" applyAlignment="1">
      <alignment vertical="center" wrapText="1"/>
    </xf>
    <xf numFmtId="0" fontId="1" fillId="3" borderId="58" xfId="0" applyFont="1" applyFill="1" applyBorder="1" applyAlignment="1">
      <alignment vertical="center" wrapText="1"/>
    </xf>
    <xf numFmtId="0" fontId="1" fillId="3" borderId="62" xfId="0" applyFont="1" applyFill="1" applyBorder="1" applyAlignment="1">
      <alignment horizontal="center" vertical="center" wrapText="1"/>
    </xf>
    <xf numFmtId="0" fontId="1" fillId="3" borderId="63"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6" fillId="3" borderId="8" xfId="3" applyFont="1" applyFill="1" applyBorder="1" applyAlignment="1">
      <alignment horizontal="center" vertical="center" wrapText="1"/>
    </xf>
    <xf numFmtId="0" fontId="16" fillId="3" borderId="9" xfId="3" applyFont="1" applyFill="1" applyBorder="1" applyAlignment="1">
      <alignment horizontal="center" vertical="center" wrapText="1"/>
    </xf>
    <xf numFmtId="0" fontId="18" fillId="0" borderId="22" xfId="3" applyNumberFormat="1" applyFont="1" applyFill="1" applyBorder="1" applyAlignment="1">
      <alignment vertical="center" wrapText="1"/>
    </xf>
    <xf numFmtId="49" fontId="19" fillId="0" borderId="7" xfId="3" applyNumberFormat="1" applyFont="1" applyFill="1" applyBorder="1" applyAlignment="1">
      <alignment vertical="center" wrapText="1"/>
    </xf>
    <xf numFmtId="167" fontId="14" fillId="0" borderId="7" xfId="2" applyNumberFormat="1" applyFont="1" applyFill="1" applyBorder="1" applyAlignment="1">
      <alignment vertical="center"/>
    </xf>
    <xf numFmtId="17" fontId="20" fillId="0" borderId="7" xfId="0" applyNumberFormat="1" applyFont="1" applyFill="1" applyBorder="1" applyAlignment="1">
      <alignment vertical="center" wrapText="1"/>
    </xf>
    <xf numFmtId="0" fontId="0" fillId="0" borderId="7" xfId="0" applyBorder="1"/>
    <xf numFmtId="14" fontId="13" fillId="0" borderId="1" xfId="1" applyNumberFormat="1" applyFont="1" applyFill="1" applyBorder="1" applyAlignment="1">
      <alignment horizontal="right" wrapText="1"/>
    </xf>
    <xf numFmtId="0" fontId="16" fillId="3" borderId="14" xfId="3" applyFont="1" applyFill="1" applyBorder="1" applyAlignment="1">
      <alignment horizontal="center" vertical="center" wrapText="1"/>
    </xf>
    <xf numFmtId="0" fontId="1" fillId="3" borderId="1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14" fontId="0" fillId="0" borderId="1" xfId="0" applyNumberFormat="1" applyBorder="1" applyAlignment="1">
      <alignment horizontal="right" vertical="center"/>
    </xf>
    <xf numFmtId="14" fontId="0" fillId="0" borderId="2" xfId="0" applyNumberFormat="1" applyBorder="1" applyAlignment="1">
      <alignment vertical="center"/>
    </xf>
    <xf numFmtId="166" fontId="0" fillId="0" borderId="12" xfId="1" applyFont="1" applyBorder="1" applyAlignment="1">
      <alignment horizontal="right" vertical="center"/>
    </xf>
    <xf numFmtId="166" fontId="0" fillId="0" borderId="12" xfId="1" applyFont="1" applyBorder="1" applyAlignment="1">
      <alignment vertical="center"/>
    </xf>
    <xf numFmtId="14" fontId="0" fillId="0" borderId="1" xfId="0" applyNumberFormat="1" applyBorder="1" applyAlignment="1">
      <alignment vertical="center"/>
    </xf>
    <xf numFmtId="166" fontId="0" fillId="0" borderId="12" xfId="1" applyFont="1" applyBorder="1" applyAlignment="1">
      <alignment horizontal="center" vertical="center"/>
    </xf>
    <xf numFmtId="166" fontId="0" fillId="0" borderId="65" xfId="1" applyFont="1" applyBorder="1" applyAlignment="1">
      <alignment horizontal="right" wrapText="1"/>
    </xf>
    <xf numFmtId="164" fontId="1" fillId="0" borderId="1" xfId="0" applyNumberFormat="1" applyFont="1" applyFill="1" applyBorder="1" applyAlignment="1">
      <alignment horizontal="center"/>
    </xf>
    <xf numFmtId="164" fontId="1" fillId="0" borderId="1" xfId="0" applyNumberFormat="1" applyFont="1" applyBorder="1" applyAlignment="1">
      <alignment horizontal="center"/>
    </xf>
    <xf numFmtId="0" fontId="1" fillId="3" borderId="1" xfId="0" applyFont="1" applyFill="1" applyBorder="1" applyAlignment="1">
      <alignment horizontal="center" vertical="center"/>
    </xf>
    <xf numFmtId="164" fontId="1" fillId="3" borderId="1" xfId="0" applyNumberFormat="1" applyFont="1" applyFill="1" applyBorder="1" applyAlignment="1">
      <alignment horizontal="center" vertical="center"/>
    </xf>
    <xf numFmtId="3" fontId="1"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2" fontId="0" fillId="0" borderId="10" xfId="0" applyNumberFormat="1" applyBorder="1"/>
    <xf numFmtId="168" fontId="13" fillId="0" borderId="7" xfId="1" applyNumberFormat="1" applyFont="1" applyBorder="1" applyAlignment="1">
      <alignment vertical="center"/>
    </xf>
    <xf numFmtId="49" fontId="18" fillId="0" borderId="7" xfId="3" applyNumberFormat="1" applyFont="1" applyFill="1" applyBorder="1" applyAlignment="1">
      <alignment vertical="center" wrapText="1"/>
    </xf>
    <xf numFmtId="2" fontId="0" fillId="0" borderId="23" xfId="0" applyNumberFormat="1" applyBorder="1"/>
    <xf numFmtId="2" fontId="0" fillId="0" borderId="12" xfId="0" applyNumberFormat="1" applyBorder="1"/>
    <xf numFmtId="2" fontId="0" fillId="0" borderId="31" xfId="0" applyNumberFormat="1" applyBorder="1"/>
    <xf numFmtId="0" fontId="0" fillId="0" borderId="23" xfId="0" applyBorder="1"/>
    <xf numFmtId="0" fontId="1" fillId="3" borderId="9" xfId="0" applyFont="1" applyFill="1" applyBorder="1" applyAlignment="1">
      <alignment horizontal="center"/>
    </xf>
    <xf numFmtId="0" fontId="1" fillId="3" borderId="10" xfId="0" applyFont="1" applyFill="1" applyBorder="1" applyAlignment="1">
      <alignment horizontal="center"/>
    </xf>
    <xf numFmtId="166" fontId="1" fillId="0" borderId="6" xfId="1" applyFont="1" applyBorder="1" applyAlignment="1">
      <alignment horizontal="left" vertical="center" wrapText="1"/>
    </xf>
    <xf numFmtId="49" fontId="1" fillId="7" borderId="1" xfId="0" applyNumberFormat="1" applyFont="1" applyFill="1" applyBorder="1" applyAlignment="1">
      <alignment horizontal="center" vertical="center" wrapText="1"/>
    </xf>
    <xf numFmtId="170" fontId="1" fillId="7" borderId="1" xfId="1" applyNumberFormat="1" applyFont="1" applyFill="1" applyBorder="1" applyAlignment="1">
      <alignment horizontal="center"/>
    </xf>
    <xf numFmtId="168" fontId="1" fillId="7" borderId="1" xfId="0" applyNumberFormat="1" applyFont="1" applyFill="1" applyBorder="1" applyAlignment="1">
      <alignment horizontal="center"/>
    </xf>
    <xf numFmtId="9" fontId="1" fillId="7" borderId="1" xfId="4" applyFont="1" applyFill="1" applyBorder="1" applyAlignment="1">
      <alignment horizontal="center"/>
    </xf>
    <xf numFmtId="0" fontId="1" fillId="7" borderId="1" xfId="0" applyFont="1" applyFill="1" applyBorder="1" applyAlignment="1">
      <alignment horizontal="center"/>
    </xf>
    <xf numFmtId="0" fontId="0" fillId="7" borderId="0" xfId="0" applyFill="1" applyBorder="1" applyAlignment="1">
      <alignment horizontal="center"/>
    </xf>
    <xf numFmtId="0" fontId="0" fillId="7" borderId="0" xfId="0" applyFill="1"/>
    <xf numFmtId="164" fontId="43" fillId="0" borderId="1" xfId="0" applyNumberFormat="1" applyFont="1" applyBorder="1" applyAlignment="1">
      <alignment horizontal="center"/>
    </xf>
    <xf numFmtId="0" fontId="1" fillId="0" borderId="48" xfId="0" applyFont="1" applyBorder="1" applyAlignment="1">
      <alignment horizontal="left" vertical="center" wrapText="1"/>
    </xf>
    <xf numFmtId="0" fontId="1" fillId="0" borderId="3" xfId="0" applyFont="1" applyBorder="1" applyAlignment="1">
      <alignment horizontal="center"/>
    </xf>
    <xf numFmtId="49" fontId="1" fillId="8" borderId="1" xfId="0" applyNumberFormat="1" applyFont="1" applyFill="1" applyBorder="1" applyAlignment="1">
      <alignment horizontal="center" vertical="center" wrapText="1"/>
    </xf>
    <xf numFmtId="166" fontId="1" fillId="0" borderId="3" xfId="1" applyFont="1" applyBorder="1" applyAlignment="1">
      <alignment horizontal="center"/>
    </xf>
    <xf numFmtId="3" fontId="11" fillId="0" borderId="1" xfId="0" applyNumberFormat="1" applyFont="1" applyBorder="1" applyAlignment="1">
      <alignment horizontal="center" vertical="center" wrapText="1"/>
    </xf>
    <xf numFmtId="0" fontId="1" fillId="3" borderId="9" xfId="0" applyFont="1" applyFill="1" applyBorder="1" applyAlignment="1">
      <alignment horizontal="center"/>
    </xf>
    <xf numFmtId="0" fontId="1" fillId="3" borderId="10" xfId="0" applyFont="1" applyFill="1" applyBorder="1" applyAlignment="1">
      <alignment horizontal="center"/>
    </xf>
    <xf numFmtId="0" fontId="16" fillId="3" borderId="8" xfId="3" applyFont="1" applyFill="1" applyBorder="1" applyAlignment="1">
      <alignment horizontal="center" vertical="center" wrapText="1"/>
    </xf>
    <xf numFmtId="0" fontId="16" fillId="3" borderId="9" xfId="3" applyFont="1" applyFill="1" applyBorder="1" applyAlignment="1">
      <alignment horizontal="center" vertical="center" wrapText="1"/>
    </xf>
    <xf numFmtId="0" fontId="18" fillId="0" borderId="27" xfId="3" applyNumberFormat="1" applyFont="1" applyFill="1" applyBorder="1" applyAlignment="1">
      <alignment vertical="top" wrapText="1"/>
    </xf>
    <xf numFmtId="0" fontId="19" fillId="0" borderId="11" xfId="3" quotePrefix="1" applyNumberFormat="1" applyFont="1" applyFill="1" applyBorder="1" applyAlignment="1">
      <alignment wrapText="1"/>
    </xf>
    <xf numFmtId="14" fontId="19" fillId="0" borderId="11" xfId="3" applyNumberFormat="1" applyFont="1" applyFill="1" applyBorder="1" applyAlignment="1">
      <alignment wrapText="1"/>
    </xf>
    <xf numFmtId="164" fontId="19" fillId="0" borderId="11" xfId="3" applyNumberFormat="1" applyFont="1" applyFill="1" applyBorder="1" applyAlignment="1">
      <alignment wrapText="1"/>
    </xf>
    <xf numFmtId="0" fontId="16" fillId="3" borderId="58" xfId="3" applyFont="1" applyFill="1" applyBorder="1" applyAlignment="1">
      <alignment horizontal="center" vertical="center" wrapText="1"/>
    </xf>
    <xf numFmtId="0" fontId="16" fillId="3" borderId="62" xfId="3" applyFont="1" applyFill="1" applyBorder="1" applyAlignment="1">
      <alignment horizontal="center" vertical="center" wrapText="1"/>
    </xf>
    <xf numFmtId="0" fontId="1" fillId="3" borderId="40" xfId="0" applyFont="1" applyFill="1" applyBorder="1" applyAlignment="1">
      <alignment horizontal="center" vertical="center"/>
    </xf>
    <xf numFmtId="0" fontId="19" fillId="0" borderId="22" xfId="3" applyNumberFormat="1" applyFont="1" applyFill="1" applyBorder="1" applyAlignment="1">
      <alignment horizontal="left" vertical="center" wrapText="1"/>
    </xf>
    <xf numFmtId="0" fontId="19" fillId="0" borderId="7" xfId="3" applyNumberFormat="1" applyFont="1" applyFill="1" applyBorder="1" applyAlignment="1">
      <alignment horizontal="left" vertical="center" wrapText="1"/>
    </xf>
    <xf numFmtId="0" fontId="0" fillId="0" borderId="7" xfId="0" applyBorder="1" applyAlignment="1">
      <alignment horizontal="left" vertical="center"/>
    </xf>
    <xf numFmtId="0" fontId="0" fillId="0" borderId="7" xfId="0" applyBorder="1" applyAlignment="1">
      <alignment horizontal="center" vertical="center"/>
    </xf>
    <xf numFmtId="14" fontId="13" fillId="0" borderId="7" xfId="1" applyNumberFormat="1" applyFont="1" applyFill="1" applyBorder="1" applyAlignment="1">
      <alignment horizontal="right" vertical="center" wrapText="1" indent="1"/>
    </xf>
    <xf numFmtId="166" fontId="0" fillId="0" borderId="23" xfId="1" applyFont="1" applyBorder="1" applyAlignment="1">
      <alignment vertical="center"/>
    </xf>
    <xf numFmtId="0" fontId="19" fillId="0" borderId="12" xfId="3" applyNumberFormat="1" applyFont="1" applyFill="1" applyBorder="1" applyAlignment="1">
      <alignment wrapText="1"/>
    </xf>
    <xf numFmtId="0" fontId="19" fillId="0" borderId="13" xfId="3" applyNumberFormat="1" applyFont="1" applyFill="1" applyBorder="1" applyAlignment="1">
      <alignment wrapText="1"/>
    </xf>
    <xf numFmtId="0" fontId="19" fillId="0" borderId="14" xfId="3" applyNumberFormat="1" applyFont="1" applyFill="1" applyBorder="1" applyAlignment="1">
      <alignment wrapText="1"/>
    </xf>
    <xf numFmtId="0" fontId="19" fillId="0" borderId="15" xfId="3" applyNumberFormat="1" applyFont="1" applyFill="1" applyBorder="1" applyAlignment="1">
      <alignment wrapText="1"/>
    </xf>
    <xf numFmtId="14" fontId="0" fillId="0" borderId="1" xfId="0" applyNumberFormat="1" applyBorder="1"/>
    <xf numFmtId="0" fontId="19" fillId="0" borderId="11" xfId="3" applyNumberFormat="1" applyFont="1" applyFill="1" applyBorder="1" applyAlignment="1">
      <alignment horizontal="left" vertical="center" wrapText="1"/>
    </xf>
    <xf numFmtId="0" fontId="19" fillId="0" borderId="1" xfId="3" applyNumberFormat="1" applyFont="1" applyFill="1" applyBorder="1" applyAlignment="1">
      <alignment horizontal="left" vertical="center" wrapText="1"/>
    </xf>
    <xf numFmtId="49" fontId="19" fillId="0" borderId="1" xfId="3" applyNumberFormat="1" applyFont="1" applyFill="1" applyBorder="1" applyAlignment="1">
      <alignment horizontal="center" vertical="center" wrapText="1"/>
    </xf>
    <xf numFmtId="1" fontId="25" fillId="0" borderId="1" xfId="0" applyNumberFormat="1" applyFont="1" applyFill="1" applyBorder="1" applyAlignment="1">
      <alignment horizontal="center" vertical="center" wrapText="1"/>
    </xf>
    <xf numFmtId="14" fontId="13" fillId="0" borderId="1" xfId="1" applyNumberFormat="1" applyFont="1" applyFill="1" applyBorder="1" applyAlignment="1">
      <alignment horizontal="right" vertical="center" wrapText="1" indent="1"/>
    </xf>
    <xf numFmtId="0" fontId="0" fillId="0" borderId="1" xfId="0" applyBorder="1" applyAlignment="1">
      <alignment horizontal="left" vertical="center"/>
    </xf>
    <xf numFmtId="0" fontId="0" fillId="0" borderId="1" xfId="0" applyBorder="1" applyAlignment="1">
      <alignment horizontal="center" vertical="center"/>
    </xf>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0" fontId="1" fillId="0" borderId="48" xfId="0" applyFont="1" applyBorder="1" applyAlignment="1">
      <alignment horizontal="center" vertical="center" wrapText="1"/>
    </xf>
    <xf numFmtId="0" fontId="1" fillId="0" borderId="3" xfId="0" applyFont="1" applyBorder="1" applyAlignment="1">
      <alignment horizontal="center" wrapText="1"/>
    </xf>
    <xf numFmtId="0" fontId="1" fillId="3" borderId="14" xfId="0" applyFont="1" applyFill="1" applyBorder="1" applyAlignment="1">
      <alignment horizontal="center" wrapText="1"/>
    </xf>
    <xf numFmtId="164" fontId="1" fillId="3" borderId="14" xfId="0" applyNumberFormat="1" applyFont="1" applyFill="1" applyBorder="1" applyAlignment="1">
      <alignment horizontal="center"/>
    </xf>
    <xf numFmtId="0" fontId="1" fillId="3" borderId="27" xfId="0" applyFont="1" applyFill="1" applyBorder="1" applyAlignment="1">
      <alignment horizontal="center" wrapText="1"/>
    </xf>
    <xf numFmtId="0" fontId="0" fillId="0" borderId="0" xfId="0" applyFill="1" applyAlignment="1">
      <alignment wrapText="1"/>
    </xf>
    <xf numFmtId="0" fontId="0" fillId="0" borderId="0" xfId="0" applyAlignment="1">
      <alignment wrapText="1"/>
    </xf>
    <xf numFmtId="14" fontId="0" fillId="0" borderId="14" xfId="0" applyNumberFormat="1" applyBorder="1" applyAlignment="1">
      <alignment vertical="center"/>
    </xf>
    <xf numFmtId="0" fontId="0" fillId="0" borderId="1" xfId="0" applyNumberFormat="1" applyBorder="1" applyAlignment="1">
      <alignment vertical="center"/>
    </xf>
    <xf numFmtId="0" fontId="0" fillId="0" borderId="14" xfId="0" applyNumberFormat="1" applyBorder="1" applyAlignment="1">
      <alignment vertical="center"/>
    </xf>
    <xf numFmtId="0" fontId="1" fillId="0" borderId="1" xfId="0" applyFont="1" applyBorder="1" applyAlignment="1">
      <alignment horizontal="center" vertical="center"/>
    </xf>
    <xf numFmtId="0" fontId="15" fillId="0" borderId="1" xfId="0"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171" fontId="15" fillId="0" borderId="1" xfId="5" applyNumberFormat="1" applyFont="1" applyFill="1" applyBorder="1" applyAlignment="1">
      <alignment horizontal="center" vertical="center" wrapText="1"/>
    </xf>
    <xf numFmtId="0" fontId="1" fillId="0" borderId="1" xfId="0" applyFont="1" applyFill="1" applyBorder="1" applyAlignment="1">
      <alignment horizontal="center"/>
    </xf>
    <xf numFmtId="164" fontId="43" fillId="0" borderId="1" xfId="0" applyNumberFormat="1" applyFont="1" applyFill="1" applyBorder="1" applyAlignment="1">
      <alignment horizontal="center"/>
    </xf>
    <xf numFmtId="0" fontId="0" fillId="0" borderId="1" xfId="0" applyFill="1" applyBorder="1"/>
    <xf numFmtId="0" fontId="1" fillId="0" borderId="36" xfId="0" applyFont="1" applyBorder="1" applyAlignment="1">
      <alignment horizontal="left" vertical="center" wrapText="1"/>
    </xf>
    <xf numFmtId="0" fontId="1" fillId="0" borderId="7" xfId="0" applyFont="1" applyBorder="1" applyAlignment="1">
      <alignment horizontal="center"/>
    </xf>
    <xf numFmtId="0" fontId="1" fillId="0" borderId="1" xfId="0" applyFont="1" applyFill="1" applyBorder="1" applyAlignment="1">
      <alignment horizontal="left" vertical="center" wrapText="1"/>
    </xf>
    <xf numFmtId="0" fontId="44" fillId="0" borderId="1" xfId="0" applyFont="1" applyFill="1" applyBorder="1" applyAlignment="1">
      <alignment horizontal="center" vertical="center" wrapText="1"/>
    </xf>
    <xf numFmtId="164" fontId="44" fillId="0" borderId="1" xfId="0" applyNumberFormat="1" applyFont="1" applyFill="1" applyBorder="1" applyAlignment="1">
      <alignment horizontal="center" vertical="center" wrapText="1"/>
    </xf>
    <xf numFmtId="0" fontId="1" fillId="3" borderId="68" xfId="0" applyFont="1" applyFill="1" applyBorder="1" applyAlignment="1">
      <alignment horizontal="center" vertical="center" wrapText="1"/>
    </xf>
    <xf numFmtId="0" fontId="1" fillId="0" borderId="7" xfId="0" applyFont="1" applyBorder="1" applyAlignment="1">
      <alignment horizontal="center" wrapText="1"/>
    </xf>
    <xf numFmtId="0" fontId="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44" fillId="6" borderId="1" xfId="0" applyFont="1" applyFill="1" applyBorder="1" applyAlignment="1">
      <alignment horizontal="center" vertical="center" wrapText="1"/>
    </xf>
    <xf numFmtId="164" fontId="44" fillId="6" borderId="1" xfId="0" applyNumberFormat="1" applyFont="1" applyFill="1" applyBorder="1" applyAlignment="1">
      <alignment horizontal="center" vertical="center" wrapText="1"/>
    </xf>
    <xf numFmtId="164" fontId="4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71" fontId="1" fillId="0" borderId="1" xfId="0" applyNumberFormat="1" applyFont="1" applyBorder="1" applyAlignment="1">
      <alignment horizontal="left" vertical="center" wrapText="1"/>
    </xf>
    <xf numFmtId="0" fontId="1" fillId="8" borderId="68" xfId="0" applyFont="1" applyFill="1" applyBorder="1" applyAlignment="1">
      <alignment horizontal="center" vertical="center" wrapText="1"/>
    </xf>
    <xf numFmtId="0" fontId="0" fillId="0" borderId="0" xfId="0" applyAlignment="1">
      <alignment horizontal="center" vertical="center"/>
    </xf>
    <xf numFmtId="0" fontId="45" fillId="0" borderId="1" xfId="0" applyFont="1" applyBorder="1" applyAlignment="1">
      <alignment horizontal="center" vertical="center"/>
    </xf>
    <xf numFmtId="164" fontId="1" fillId="0" borderId="1" xfId="0" applyNumberFormat="1" applyFont="1" applyFill="1" applyBorder="1" applyAlignment="1">
      <alignment horizontal="center" vertical="center"/>
    </xf>
    <xf numFmtId="0" fontId="46" fillId="0" borderId="1" xfId="0" applyFont="1" applyBorder="1" applyAlignment="1">
      <alignment horizontal="center" vertical="center"/>
    </xf>
    <xf numFmtId="0" fontId="0" fillId="0" borderId="1" xfId="0" applyBorder="1" applyAlignment="1">
      <alignment wrapText="1"/>
    </xf>
    <xf numFmtId="171" fontId="0" fillId="0" borderId="1" xfId="0" applyNumberFormat="1" applyBorder="1"/>
    <xf numFmtId="0" fontId="1" fillId="0" borderId="11" xfId="0" applyFont="1" applyBorder="1" applyAlignment="1">
      <alignment horizontal="center" vertical="center" wrapText="1"/>
    </xf>
    <xf numFmtId="0" fontId="43" fillId="0" borderId="24" xfId="0" applyFont="1" applyFill="1" applyBorder="1" applyAlignment="1">
      <alignment horizontal="center" vertical="center" wrapText="1"/>
    </xf>
    <xf numFmtId="0" fontId="28" fillId="3" borderId="8" xfId="0" applyFont="1" applyFill="1" applyBorder="1" applyAlignment="1">
      <alignment horizontal="center" vertical="center"/>
    </xf>
    <xf numFmtId="0" fontId="1" fillId="8" borderId="11" xfId="0" applyFont="1" applyFill="1" applyBorder="1" applyAlignment="1">
      <alignment horizontal="center" vertical="center" wrapText="1"/>
    </xf>
    <xf numFmtId="0" fontId="1" fillId="0" borderId="29" xfId="0" applyFont="1" applyBorder="1" applyAlignment="1">
      <alignment horizontal="center" vertical="center"/>
    </xf>
    <xf numFmtId="0" fontId="0" fillId="0" borderId="0" xfId="0" applyFill="1" applyAlignment="1">
      <alignment horizontal="center" vertical="center"/>
    </xf>
    <xf numFmtId="0" fontId="1" fillId="3" borderId="11" xfId="0" applyFont="1" applyFill="1" applyBorder="1" applyAlignment="1">
      <alignment horizontal="center" vertical="center" wrapText="1"/>
    </xf>
    <xf numFmtId="171" fontId="1" fillId="0" borderId="3" xfId="0" applyNumberFormat="1" applyFont="1" applyBorder="1" applyAlignment="1">
      <alignment horizontal="center"/>
    </xf>
    <xf numFmtId="171" fontId="1" fillId="0" borderId="1" xfId="0" applyNumberFormat="1" applyFont="1" applyBorder="1" applyAlignment="1">
      <alignment horizontal="center" vertical="center"/>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71" fontId="1" fillId="0" borderId="1" xfId="0" applyNumberFormat="1" applyFont="1" applyFill="1" applyBorder="1" applyAlignment="1">
      <alignment horizontal="center" vertical="center"/>
    </xf>
    <xf numFmtId="171" fontId="31" fillId="0" borderId="1" xfId="5" applyNumberFormat="1" applyFont="1" applyFill="1" applyBorder="1" applyAlignment="1">
      <alignment horizontal="center" vertical="center" wrapText="1"/>
    </xf>
    <xf numFmtId="164" fontId="0" fillId="0" borderId="1" xfId="0" applyNumberFormat="1" applyFont="1" applyFill="1" applyBorder="1" applyAlignment="1">
      <alignment horizontal="center" vertical="center"/>
    </xf>
    <xf numFmtId="0" fontId="0" fillId="0" borderId="6" xfId="0" applyFont="1" applyFill="1" applyBorder="1" applyAlignment="1">
      <alignment horizontal="center" vertical="center" wrapText="1"/>
    </xf>
    <xf numFmtId="171" fontId="0" fillId="0" borderId="1" xfId="0" applyNumberFormat="1" applyFont="1" applyFill="1" applyBorder="1" applyAlignment="1">
      <alignment horizontal="center" vertical="center" wrapText="1"/>
    </xf>
    <xf numFmtId="0" fontId="0" fillId="0" borderId="0" xfId="0" applyFont="1" applyFill="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xf numFmtId="0" fontId="0" fillId="0" borderId="12" xfId="0" applyFill="1" applyBorder="1"/>
    <xf numFmtId="0" fontId="0" fillId="0" borderId="6" xfId="0" applyFont="1" applyFill="1" applyBorder="1" applyAlignment="1">
      <alignment horizontal="left" vertical="top" wrapText="1"/>
    </xf>
    <xf numFmtId="164" fontId="0" fillId="0" borderId="6" xfId="0" applyNumberFormat="1" applyFont="1" applyFill="1" applyBorder="1" applyAlignment="1">
      <alignment horizontal="left" vertical="top" wrapText="1"/>
    </xf>
    <xf numFmtId="0" fontId="28" fillId="3" borderId="8" xfId="0" applyFont="1" applyFill="1" applyBorder="1" applyAlignment="1">
      <alignment horizontal="center" wrapText="1"/>
    </xf>
    <xf numFmtId="0" fontId="1" fillId="0" borderId="29" xfId="0" applyFont="1" applyBorder="1" applyAlignment="1">
      <alignment vertical="top" wrapText="1"/>
    </xf>
    <xf numFmtId="171" fontId="1" fillId="3" borderId="1" xfId="0" applyNumberFormat="1" applyFont="1" applyFill="1" applyBorder="1" applyAlignment="1">
      <alignment horizontal="center" vertical="center"/>
    </xf>
    <xf numFmtId="0" fontId="0" fillId="0" borderId="3" xfId="0" applyFont="1" applyBorder="1" applyAlignment="1">
      <alignment horizontal="center"/>
    </xf>
    <xf numFmtId="171" fontId="0" fillId="0" borderId="3" xfId="0" applyNumberFormat="1" applyFont="1" applyBorder="1" applyAlignment="1">
      <alignment horizontal="center"/>
    </xf>
    <xf numFmtId="0" fontId="46" fillId="0" borderId="1" xfId="0" applyFont="1" applyFill="1" applyBorder="1" applyAlignment="1">
      <alignment horizontal="center" vertical="center"/>
    </xf>
    <xf numFmtId="0" fontId="46" fillId="0" borderId="1" xfId="0" applyFont="1" applyBorder="1" applyAlignment="1">
      <alignment horizontal="center" vertical="center" wrapText="1"/>
    </xf>
    <xf numFmtId="171" fontId="1" fillId="0" borderId="1" xfId="0" applyNumberFormat="1" applyFont="1" applyBorder="1" applyAlignment="1">
      <alignment horizontal="center"/>
    </xf>
    <xf numFmtId="171" fontId="47" fillId="0" borderId="1" xfId="0" applyNumberFormat="1" applyFont="1" applyFill="1" applyBorder="1" applyAlignment="1">
      <alignment horizontal="center" vertical="center" wrapText="1"/>
    </xf>
    <xf numFmtId="171" fontId="1" fillId="0" borderId="1" xfId="0" applyNumberFormat="1" applyFont="1" applyBorder="1"/>
    <xf numFmtId="171" fontId="1" fillId="0" borderId="1" xfId="0" applyNumberFormat="1" applyFont="1" applyFill="1" applyBorder="1"/>
    <xf numFmtId="0" fontId="1" fillId="0" borderId="0" xfId="0" applyFont="1" applyAlignment="1">
      <alignment horizontal="center" vertical="center"/>
    </xf>
    <xf numFmtId="0" fontId="1" fillId="0" borderId="0" xfId="0" applyFont="1" applyFill="1" applyAlignment="1">
      <alignment horizontal="center"/>
    </xf>
    <xf numFmtId="0" fontId="0" fillId="0" borderId="26" xfId="0" applyBorder="1" applyAlignment="1">
      <alignment horizontal="center"/>
    </xf>
    <xf numFmtId="0" fontId="29" fillId="0" borderId="37" xfId="0" applyFont="1" applyFill="1" applyBorder="1" applyAlignment="1">
      <alignment horizontal="center" vertical="center" wrapText="1"/>
    </xf>
    <xf numFmtId="0" fontId="0" fillId="0" borderId="38" xfId="0" applyBorder="1" applyAlignment="1">
      <alignment horizontal="center" vertical="center"/>
    </xf>
    <xf numFmtId="0" fontId="30" fillId="0" borderId="17" xfId="0" applyFont="1" applyFill="1" applyBorder="1" applyAlignment="1">
      <alignment horizontal="center" vertical="center" wrapText="1"/>
    </xf>
    <xf numFmtId="0" fontId="33" fillId="0" borderId="21"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24" xfId="0" applyFont="1" applyBorder="1" applyAlignment="1">
      <alignment horizontal="center" vertical="center" wrapText="1"/>
    </xf>
    <xf numFmtId="0" fontId="34" fillId="0" borderId="37" xfId="0" applyFont="1" applyFill="1" applyBorder="1" applyAlignment="1">
      <alignment horizontal="center" vertical="center" wrapText="1"/>
    </xf>
    <xf numFmtId="0" fontId="34" fillId="0" borderId="44" xfId="0" applyFont="1" applyFill="1" applyBorder="1" applyAlignment="1">
      <alignment horizontal="center" vertical="center" wrapText="1"/>
    </xf>
    <xf numFmtId="0" fontId="34" fillId="0" borderId="44" xfId="0" applyFont="1" applyBorder="1" applyAlignment="1">
      <alignment horizontal="center" vertical="center" wrapText="1"/>
    </xf>
    <xf numFmtId="0" fontId="34" fillId="0" borderId="38" xfId="0" applyFont="1" applyBorder="1" applyAlignment="1">
      <alignment horizontal="center" vertical="center" wrapText="1"/>
    </xf>
    <xf numFmtId="0" fontId="35" fillId="0" borderId="17" xfId="0" applyFont="1" applyFill="1" applyBorder="1" applyAlignment="1">
      <alignment horizontal="center" vertical="center" wrapText="1"/>
    </xf>
    <xf numFmtId="0" fontId="39" fillId="0" borderId="45" xfId="0" applyFont="1" applyBorder="1" applyAlignment="1">
      <alignment horizontal="center" vertical="center" wrapText="1"/>
    </xf>
    <xf numFmtId="0" fontId="32" fillId="0" borderId="43" xfId="0" applyFont="1" applyFill="1" applyBorder="1" applyAlignment="1">
      <alignment horizontal="center" vertical="center" wrapText="1"/>
    </xf>
    <xf numFmtId="0" fontId="32" fillId="0" borderId="22" xfId="0" applyFont="1" applyFill="1" applyBorder="1" applyAlignment="1">
      <alignment horizontal="center" vertical="center" wrapText="1"/>
    </xf>
    <xf numFmtId="0" fontId="35" fillId="0" borderId="41" xfId="0" applyNumberFormat="1" applyFont="1" applyFill="1" applyBorder="1" applyAlignment="1">
      <alignment horizontal="justify" vertical="top" wrapText="1"/>
    </xf>
    <xf numFmtId="0" fontId="35" fillId="0" borderId="23" xfId="0" applyFont="1" applyBorder="1" applyAlignment="1">
      <alignment horizontal="justify" vertical="top" wrapText="1"/>
    </xf>
    <xf numFmtId="0" fontId="35" fillId="0" borderId="47" xfId="0" applyFont="1" applyFill="1" applyBorder="1" applyAlignment="1">
      <alignment horizontal="center" vertical="center" wrapText="1"/>
    </xf>
    <xf numFmtId="0" fontId="35" fillId="0" borderId="19" xfId="0" applyFont="1" applyFill="1" applyBorder="1" applyAlignment="1">
      <alignment horizontal="center" vertical="center" wrapText="1"/>
    </xf>
    <xf numFmtId="0" fontId="35" fillId="0" borderId="45" xfId="0" applyFont="1" applyFill="1" applyBorder="1" applyAlignment="1">
      <alignment horizontal="center" vertical="center" wrapText="1"/>
    </xf>
    <xf numFmtId="0" fontId="32" fillId="0" borderId="48" xfId="0" applyFont="1" applyFill="1" applyBorder="1" applyAlignment="1">
      <alignment vertical="center" wrapText="1"/>
    </xf>
    <xf numFmtId="0" fontId="0" fillId="0" borderId="49" xfId="0" applyBorder="1" applyAlignment="1">
      <alignment vertical="center" wrapText="1"/>
    </xf>
    <xf numFmtId="0" fontId="0" fillId="0" borderId="36" xfId="0" applyBorder="1" applyAlignment="1">
      <alignment vertical="center" wrapText="1"/>
    </xf>
    <xf numFmtId="0" fontId="34" fillId="0" borderId="31" xfId="0" applyNumberFormat="1" applyFont="1" applyFill="1" applyBorder="1" applyAlignment="1">
      <alignment horizontal="justify" vertical="center" wrapText="1"/>
    </xf>
    <xf numFmtId="0" fontId="33" fillId="0" borderId="50" xfId="0" applyFont="1" applyBorder="1" applyAlignment="1">
      <alignment horizontal="justify" vertical="center" wrapText="1"/>
    </xf>
    <xf numFmtId="0" fontId="33" fillId="0" borderId="23" xfId="0" applyFont="1" applyBorder="1" applyAlignment="1">
      <alignment horizontal="justify" vertical="center" wrapText="1"/>
    </xf>
    <xf numFmtId="0" fontId="39" fillId="0" borderId="19" xfId="0" applyFont="1" applyBorder="1" applyAlignment="1">
      <alignment horizontal="center" vertical="center" wrapText="1"/>
    </xf>
    <xf numFmtId="0" fontId="33" fillId="0" borderId="50" xfId="0" applyFont="1" applyBorder="1" applyAlignment="1">
      <alignment horizontal="justify" wrapText="1"/>
    </xf>
    <xf numFmtId="0" fontId="33" fillId="0" borderId="23" xfId="0" applyFont="1" applyBorder="1" applyAlignment="1">
      <alignment horizontal="justify" wrapText="1"/>
    </xf>
    <xf numFmtId="0" fontId="1" fillId="0" borderId="1" xfId="0" applyFont="1" applyBorder="1" applyAlignment="1">
      <alignment horizontal="center" vertical="center"/>
    </xf>
    <xf numFmtId="0" fontId="1" fillId="0" borderId="3" xfId="0" applyFont="1" applyBorder="1" applyAlignment="1">
      <alignment horizontal="left" vertical="justify"/>
    </xf>
    <xf numFmtId="0" fontId="1" fillId="0" borderId="4" xfId="0" applyFont="1" applyBorder="1" applyAlignment="1">
      <alignment horizontal="left" vertical="justify"/>
    </xf>
    <xf numFmtId="0" fontId="21" fillId="3" borderId="2" xfId="0" applyFont="1" applyFill="1" applyBorder="1" applyAlignment="1">
      <alignment horizontal="center" vertical="justify"/>
    </xf>
    <xf numFmtId="0" fontId="21" fillId="3" borderId="5" xfId="0" applyFont="1" applyFill="1" applyBorder="1" applyAlignment="1">
      <alignment horizontal="center" vertical="justify"/>
    </xf>
    <xf numFmtId="0" fontId="21" fillId="3" borderId="6" xfId="0" applyFont="1" applyFill="1" applyBorder="1" applyAlignment="1">
      <alignment horizontal="center" vertical="justify"/>
    </xf>
    <xf numFmtId="0" fontId="1" fillId="3" borderId="8" xfId="0" applyFont="1" applyFill="1" applyBorder="1" applyAlignment="1">
      <alignment horizontal="center"/>
    </xf>
    <xf numFmtId="0" fontId="1" fillId="3" borderId="42" xfId="0" applyFont="1" applyFill="1" applyBorder="1" applyAlignment="1">
      <alignment horizontal="center"/>
    </xf>
    <xf numFmtId="0" fontId="1" fillId="3" borderId="9" xfId="0" applyFont="1" applyFill="1" applyBorder="1" applyAlignment="1">
      <alignment horizontal="center"/>
    </xf>
    <xf numFmtId="0" fontId="1" fillId="3" borderId="10" xfId="0" applyFont="1" applyFill="1" applyBorder="1" applyAlignment="1">
      <alignment horizontal="center"/>
    </xf>
    <xf numFmtId="0" fontId="1" fillId="3" borderId="3" xfId="0" applyFont="1" applyFill="1" applyBorder="1" applyAlignment="1">
      <alignment horizontal="center"/>
    </xf>
    <xf numFmtId="0" fontId="1" fillId="0" borderId="34" xfId="0" applyFont="1" applyBorder="1" applyAlignment="1">
      <alignment vertical="top" wrapText="1"/>
    </xf>
    <xf numFmtId="0" fontId="0" fillId="0" borderId="34" xfId="0" applyBorder="1" applyAlignment="1"/>
    <xf numFmtId="0" fontId="0" fillId="0" borderId="35" xfId="0" applyBorder="1" applyAlignment="1"/>
    <xf numFmtId="0" fontId="11" fillId="5" borderId="11" xfId="0" applyFont="1" applyFill="1" applyBorder="1" applyAlignment="1">
      <alignment horizontal="center" vertical="center" wrapText="1"/>
    </xf>
    <xf numFmtId="0" fontId="7" fillId="0" borderId="0" xfId="0" applyFont="1" applyAlignment="1">
      <alignment horizontal="left" vertical="top"/>
    </xf>
    <xf numFmtId="0" fontId="12" fillId="0" borderId="13" xfId="0" applyFont="1" applyBorder="1" applyAlignment="1">
      <alignment horizontal="left" vertical="top"/>
    </xf>
    <xf numFmtId="0" fontId="12" fillId="0" borderId="14" xfId="0" applyFont="1" applyBorder="1" applyAlignment="1">
      <alignment horizontal="left" vertical="top"/>
    </xf>
    <xf numFmtId="0" fontId="12" fillId="0" borderId="15" xfId="0" applyFont="1" applyBorder="1" applyAlignment="1">
      <alignment horizontal="left" vertical="top"/>
    </xf>
    <xf numFmtId="0" fontId="27" fillId="3" borderId="2" xfId="0" applyFont="1" applyFill="1" applyBorder="1" applyAlignment="1">
      <alignment horizontal="center"/>
    </xf>
    <xf numFmtId="0" fontId="9" fillId="3" borderId="5" xfId="0" applyFont="1" applyFill="1" applyBorder="1" applyAlignment="1">
      <alignment horizontal="center"/>
    </xf>
    <xf numFmtId="0" fontId="9" fillId="3" borderId="6" xfId="0" applyFont="1" applyFill="1" applyBorder="1" applyAlignment="1">
      <alignment horizontal="center"/>
    </xf>
    <xf numFmtId="0" fontId="42" fillId="5" borderId="0" xfId="0" applyFont="1" applyFill="1" applyAlignment="1">
      <alignment horizontal="center" vertical="top" wrapText="1"/>
    </xf>
    <xf numFmtId="0" fontId="1" fillId="8" borderId="28" xfId="0" applyFont="1" applyFill="1" applyBorder="1" applyAlignment="1">
      <alignment horizontal="center" vertical="center" wrapText="1"/>
    </xf>
    <xf numFmtId="0" fontId="1" fillId="8" borderId="66" xfId="0" applyFont="1" applyFill="1" applyBorder="1" applyAlignment="1">
      <alignment horizontal="center" vertical="center" wrapText="1"/>
    </xf>
    <xf numFmtId="0" fontId="1" fillId="0" borderId="67" xfId="0" applyFont="1" applyBorder="1" applyAlignment="1">
      <alignment horizontal="center" vertical="center" wrapText="1"/>
    </xf>
    <xf numFmtId="0" fontId="0" fillId="0" borderId="18" xfId="0" applyBorder="1" applyAlignment="1">
      <alignment horizontal="center" vertical="center" wrapText="1"/>
    </xf>
    <xf numFmtId="0" fontId="0" fillId="0" borderId="29" xfId="0" applyBorder="1" applyAlignment="1">
      <alignment horizontal="center" vertical="center" wrapText="1"/>
    </xf>
    <xf numFmtId="0" fontId="1" fillId="0" borderId="18" xfId="0" applyFont="1" applyBorder="1" applyAlignment="1">
      <alignment horizontal="center" vertical="center" wrapText="1"/>
    </xf>
    <xf numFmtId="0" fontId="1" fillId="0" borderId="29" xfId="0" applyFont="1" applyBorder="1" applyAlignment="1">
      <alignment horizontal="center" vertical="center" wrapText="1"/>
    </xf>
    <xf numFmtId="0" fontId="0" fillId="0" borderId="30" xfId="0" applyBorder="1" applyAlignment="1">
      <alignment horizontal="center"/>
    </xf>
    <xf numFmtId="0" fontId="0" fillId="0" borderId="36" xfId="0" applyBorder="1" applyAlignment="1">
      <alignment horizontal="center"/>
    </xf>
    <xf numFmtId="0" fontId="1" fillId="0" borderId="28"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22" xfId="0" applyFont="1" applyBorder="1" applyAlignment="1">
      <alignment horizontal="center" vertical="center" wrapText="1"/>
    </xf>
    <xf numFmtId="0" fontId="1" fillId="8" borderId="48" xfId="0" applyFont="1" applyFill="1" applyBorder="1" applyAlignment="1">
      <alignment horizontal="center" vertical="center" wrapText="1"/>
    </xf>
    <xf numFmtId="0" fontId="1" fillId="8" borderId="49" xfId="0" applyFont="1" applyFill="1" applyBorder="1" applyAlignment="1">
      <alignment horizontal="center" vertical="center" wrapText="1"/>
    </xf>
    <xf numFmtId="0" fontId="28" fillId="3" borderId="18" xfId="0" applyFont="1" applyFill="1" applyBorder="1" applyAlignment="1">
      <alignment horizontal="center"/>
    </xf>
    <xf numFmtId="0" fontId="28" fillId="3" borderId="0" xfId="0" applyFont="1" applyFill="1" applyBorder="1" applyAlignment="1">
      <alignment horizontal="center"/>
    </xf>
    <xf numFmtId="0" fontId="1" fillId="3" borderId="0" xfId="0" applyFont="1" applyFill="1" applyBorder="1" applyAlignment="1">
      <alignment horizontal="center"/>
    </xf>
    <xf numFmtId="0" fontId="1" fillId="3" borderId="59"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52" xfId="0" applyFont="1" applyFill="1" applyBorder="1" applyAlignment="1">
      <alignment horizontal="center" vertical="center" wrapText="1"/>
    </xf>
    <xf numFmtId="0" fontId="1" fillId="3" borderId="10" xfId="0" applyFont="1" applyFill="1" applyBorder="1" applyAlignment="1">
      <alignment horizontal="center" wrapText="1"/>
    </xf>
    <xf numFmtId="0" fontId="1" fillId="3" borderId="12" xfId="0" applyFont="1" applyFill="1" applyBorder="1" applyAlignment="1">
      <alignment horizontal="center" wrapText="1"/>
    </xf>
    <xf numFmtId="0" fontId="1" fillId="3" borderId="9" xfId="0" applyFont="1" applyFill="1" applyBorder="1" applyAlignment="1">
      <alignment horizontal="center" vertical="center" wrapText="1"/>
    </xf>
    <xf numFmtId="0" fontId="1" fillId="3" borderId="9" xfId="0" applyFont="1" applyFill="1" applyBorder="1" applyAlignment="1">
      <alignment horizontal="center" wrapText="1"/>
    </xf>
    <xf numFmtId="0" fontId="1" fillId="0" borderId="0" xfId="0" applyFont="1" applyAlignment="1">
      <alignment horizontal="left" wrapText="1"/>
    </xf>
    <xf numFmtId="0" fontId="1" fillId="0" borderId="0" xfId="0" applyFont="1" applyAlignment="1">
      <alignment horizontal="left"/>
    </xf>
    <xf numFmtId="0" fontId="1" fillId="3" borderId="55" xfId="0" applyFont="1" applyFill="1" applyBorder="1" applyAlignment="1">
      <alignment horizontal="center" vertical="center" wrapText="1"/>
    </xf>
    <xf numFmtId="0" fontId="1" fillId="3" borderId="5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64" xfId="0" applyFont="1" applyFill="1" applyBorder="1" applyAlignment="1">
      <alignment horizontal="center" vertical="center" wrapText="1"/>
    </xf>
    <xf numFmtId="0" fontId="1" fillId="3" borderId="1" xfId="0" applyFont="1" applyFill="1" applyBorder="1" applyAlignment="1">
      <alignment horizontal="center" wrapText="1"/>
    </xf>
    <xf numFmtId="0" fontId="1" fillId="3" borderId="7" xfId="0" applyFont="1" applyFill="1" applyBorder="1" applyAlignment="1">
      <alignment horizontal="center" vertical="center" wrapText="1"/>
    </xf>
    <xf numFmtId="0" fontId="0" fillId="5" borderId="3" xfId="0" applyFill="1" applyBorder="1" applyAlignment="1">
      <alignment horizontal="center"/>
    </xf>
    <xf numFmtId="0" fontId="1" fillId="0" borderId="0" xfId="0" applyFont="1" applyAlignment="1">
      <alignment horizontal="center"/>
    </xf>
    <xf numFmtId="17" fontId="0" fillId="0" borderId="0" xfId="0" applyNumberFormat="1" applyBorder="1" applyAlignment="1">
      <alignment horizontal="center"/>
    </xf>
    <xf numFmtId="0" fontId="1" fillId="0" borderId="16" xfId="0" applyFont="1" applyBorder="1" applyAlignment="1">
      <alignment horizontal="left" vertical="top"/>
    </xf>
    <xf numFmtId="0" fontId="1" fillId="0" borderId="25"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0" xfId="0" applyFont="1" applyBorder="1" applyAlignment="1">
      <alignment horizontal="left" vertical="top"/>
    </xf>
    <xf numFmtId="0" fontId="1" fillId="0" borderId="19" xfId="0" applyFont="1" applyBorder="1" applyAlignment="1">
      <alignment horizontal="left" vertical="top"/>
    </xf>
    <xf numFmtId="0" fontId="1" fillId="0" borderId="20" xfId="0" applyFont="1" applyBorder="1" applyAlignment="1">
      <alignment horizontal="left" vertical="top"/>
    </xf>
    <xf numFmtId="0" fontId="1" fillId="0" borderId="26" xfId="0" applyFont="1" applyBorder="1" applyAlignment="1">
      <alignment horizontal="left" vertical="top"/>
    </xf>
    <xf numFmtId="0" fontId="1" fillId="0" borderId="21" xfId="0" applyFont="1" applyBorder="1" applyAlignment="1">
      <alignment horizontal="left" vertical="top"/>
    </xf>
    <xf numFmtId="17" fontId="1" fillId="0" borderId="0" xfId="0" applyNumberFormat="1" applyFont="1" applyBorder="1" applyAlignment="1">
      <alignment horizontal="center"/>
    </xf>
    <xf numFmtId="17" fontId="0" fillId="0" borderId="26" xfId="0" applyNumberFormat="1" applyBorder="1" applyAlignment="1">
      <alignment horizontal="center"/>
    </xf>
    <xf numFmtId="0" fontId="13" fillId="3" borderId="24" xfId="0" applyFont="1" applyFill="1" applyBorder="1" applyAlignment="1">
      <alignment horizontal="center" vertical="center"/>
    </xf>
    <xf numFmtId="0" fontId="13" fillId="3" borderId="27" xfId="0" applyFont="1" applyFill="1" applyBorder="1" applyAlignment="1">
      <alignment horizontal="center" vertical="center"/>
    </xf>
    <xf numFmtId="0" fontId="13" fillId="3" borderId="32" xfId="0" applyFont="1" applyFill="1" applyBorder="1" applyAlignment="1">
      <alignment horizontal="center" vertical="center"/>
    </xf>
    <xf numFmtId="0" fontId="16" fillId="3" borderId="9" xfId="3" applyFont="1" applyFill="1" applyBorder="1" applyAlignment="1">
      <alignment horizontal="center" vertical="center" wrapText="1"/>
    </xf>
    <xf numFmtId="0" fontId="16" fillId="3" borderId="10" xfId="3" applyFont="1" applyFill="1" applyBorder="1" applyAlignment="1">
      <alignment horizontal="center" vertical="center" wrapText="1"/>
    </xf>
    <xf numFmtId="0" fontId="16" fillId="3" borderId="8" xfId="3" applyFont="1" applyFill="1" applyBorder="1" applyAlignment="1">
      <alignment horizontal="center" vertical="center" wrapText="1"/>
    </xf>
    <xf numFmtId="0" fontId="16" fillId="3" borderId="13" xfId="3" applyFont="1" applyFill="1" applyBorder="1" applyAlignment="1">
      <alignment horizontal="center" vertical="center" wrapText="1"/>
    </xf>
    <xf numFmtId="0" fontId="16" fillId="3" borderId="14" xfId="3" applyFont="1" applyFill="1" applyBorder="1" applyAlignment="1">
      <alignment horizontal="center" vertical="center" wrapText="1"/>
    </xf>
    <xf numFmtId="0" fontId="17" fillId="3" borderId="9" xfId="2" applyFont="1" applyFill="1" applyBorder="1" applyAlignment="1">
      <alignment horizontal="center" vertical="center" wrapText="1"/>
    </xf>
    <xf numFmtId="0" fontId="17" fillId="3" borderId="14" xfId="2" applyFont="1" applyFill="1" applyBorder="1" applyAlignment="1">
      <alignment horizontal="center" vertical="center" wrapText="1"/>
    </xf>
    <xf numFmtId="0" fontId="16" fillId="3" borderId="43" xfId="3" applyFont="1" applyFill="1" applyBorder="1" applyAlignment="1">
      <alignment horizontal="center" vertical="center" wrapText="1"/>
    </xf>
    <xf numFmtId="0" fontId="16" fillId="3" borderId="64" xfId="3" applyFont="1" applyFill="1" applyBorder="1" applyAlignment="1">
      <alignment horizontal="center" vertical="center" wrapText="1"/>
    </xf>
    <xf numFmtId="0" fontId="16" fillId="3" borderId="59" xfId="3" applyFont="1" applyFill="1" applyBorder="1" applyAlignment="1">
      <alignment horizontal="center" vertical="center" wrapText="1"/>
    </xf>
    <xf numFmtId="0" fontId="16" fillId="3" borderId="53" xfId="3" applyFont="1" applyFill="1" applyBorder="1" applyAlignment="1">
      <alignment horizontal="center" vertical="center" wrapText="1"/>
    </xf>
    <xf numFmtId="0" fontId="17" fillId="3" borderId="59" xfId="2" applyFont="1" applyFill="1" applyBorder="1" applyAlignment="1">
      <alignment horizontal="center" vertical="center" wrapText="1"/>
    </xf>
    <xf numFmtId="0" fontId="17" fillId="3" borderId="53" xfId="2" applyFont="1" applyFill="1" applyBorder="1" applyAlignment="1">
      <alignment horizontal="center" vertical="center" wrapText="1"/>
    </xf>
    <xf numFmtId="0" fontId="16" fillId="3" borderId="55" xfId="3" applyFont="1" applyFill="1" applyBorder="1" applyAlignment="1">
      <alignment horizontal="center" vertical="center" wrapText="1"/>
    </xf>
    <xf numFmtId="0" fontId="16" fillId="3" borderId="52" xfId="3" applyFont="1" applyFill="1" applyBorder="1" applyAlignment="1">
      <alignment horizontal="center" vertical="center" wrapText="1"/>
    </xf>
    <xf numFmtId="0" fontId="14" fillId="3" borderId="24" xfId="0" applyFont="1" applyFill="1" applyBorder="1" applyAlignment="1">
      <alignment horizontal="center" vertical="center"/>
    </xf>
    <xf numFmtId="0" fontId="18" fillId="0" borderId="27" xfId="3" applyNumberFormat="1" applyFont="1" applyFill="1" applyBorder="1" applyAlignment="1">
      <alignment vertical="top" wrapText="1"/>
    </xf>
    <xf numFmtId="0" fontId="0" fillId="0" borderId="27" xfId="0" applyBorder="1" applyAlignment="1"/>
    <xf numFmtId="0" fontId="0" fillId="0" borderId="32" xfId="0" applyBorder="1" applyAlignment="1"/>
    <xf numFmtId="0" fontId="18" fillId="0" borderId="1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 fillId="0" borderId="13" xfId="0" applyFont="1" applyBorder="1" applyAlignment="1">
      <alignment horizontal="left" vertical="top"/>
    </xf>
    <xf numFmtId="0" fontId="0" fillId="0" borderId="14" xfId="0" applyBorder="1" applyAlignment="1">
      <alignment horizontal="left" vertical="top"/>
    </xf>
    <xf numFmtId="0" fontId="0" fillId="0" borderId="15" xfId="0" applyBorder="1" applyAlignment="1">
      <alignment horizontal="left" vertical="top"/>
    </xf>
    <xf numFmtId="0" fontId="1" fillId="0" borderId="24" xfId="0" applyFont="1" applyBorder="1" applyAlignment="1">
      <alignment horizontal="left" vertical="center"/>
    </xf>
    <xf numFmtId="0" fontId="1" fillId="0" borderId="27" xfId="0" applyFont="1" applyBorder="1" applyAlignment="1">
      <alignment horizontal="left" vertical="center"/>
    </xf>
    <xf numFmtId="0" fontId="1" fillId="0" borderId="32" xfId="0" applyFont="1" applyBorder="1" applyAlignment="1">
      <alignment horizontal="left" vertical="center"/>
    </xf>
    <xf numFmtId="171" fontId="15" fillId="4" borderId="1" xfId="5" applyNumberFormat="1" applyFont="1" applyFill="1" applyBorder="1" applyAlignment="1">
      <alignment horizontal="center" vertical="center" wrapText="1"/>
    </xf>
    <xf numFmtId="42" fontId="0" fillId="0" borderId="1" xfId="7" applyFont="1" applyFill="1" applyBorder="1"/>
    <xf numFmtId="42" fontId="0" fillId="0" borderId="12" xfId="7" applyFont="1" applyFill="1" applyBorder="1"/>
  </cellXfs>
  <cellStyles count="8">
    <cellStyle name="Énfasis6" xfId="2" builtinId="49"/>
    <cellStyle name="Millares" xfId="1" builtinId="3"/>
    <cellStyle name="Moneda" xfId="5" builtinId="4"/>
    <cellStyle name="Moneda [0]" xfId="7" builtinId="7"/>
    <cellStyle name="Normal" xfId="0" builtinId="0"/>
    <cellStyle name="Normal 3" xfId="3"/>
    <cellStyle name="Normal 6" xfId="6"/>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workbookViewId="0">
      <selection activeCell="J6" sqref="J6"/>
    </sheetView>
  </sheetViews>
  <sheetFormatPr baseColWidth="10" defaultRowHeight="15" x14ac:dyDescent="0.25"/>
  <cols>
    <col min="1" max="1" width="7.28515625" customWidth="1"/>
    <col min="2" max="2" width="12.140625" customWidth="1"/>
    <col min="3" max="3" width="6.7109375" customWidth="1"/>
    <col min="4" max="4" width="25.7109375" customWidth="1"/>
    <col min="5" max="5" width="8.28515625" customWidth="1"/>
    <col min="6" max="6" width="42.5703125" customWidth="1"/>
    <col min="257" max="257" width="7.28515625" customWidth="1"/>
    <col min="258" max="258" width="12.140625" customWidth="1"/>
    <col min="259" max="259" width="6.7109375" customWidth="1"/>
    <col min="260" max="260" width="19.28515625" customWidth="1"/>
    <col min="261" max="261" width="8.28515625" customWidth="1"/>
    <col min="262" max="262" width="42.5703125" customWidth="1"/>
    <col min="513" max="513" width="7.28515625" customWidth="1"/>
    <col min="514" max="514" width="12.140625" customWidth="1"/>
    <col min="515" max="515" width="6.7109375" customWidth="1"/>
    <col min="516" max="516" width="19.28515625" customWidth="1"/>
    <col min="517" max="517" width="8.28515625" customWidth="1"/>
    <col min="518" max="518" width="42.5703125" customWidth="1"/>
    <col min="769" max="769" width="7.28515625" customWidth="1"/>
    <col min="770" max="770" width="12.140625" customWidth="1"/>
    <col min="771" max="771" width="6.7109375" customWidth="1"/>
    <col min="772" max="772" width="19.28515625" customWidth="1"/>
    <col min="773" max="773" width="8.28515625" customWidth="1"/>
    <col min="774" max="774" width="42.5703125" customWidth="1"/>
    <col min="1025" max="1025" width="7.28515625" customWidth="1"/>
    <col min="1026" max="1026" width="12.140625" customWidth="1"/>
    <col min="1027" max="1027" width="6.7109375" customWidth="1"/>
    <col min="1028" max="1028" width="19.28515625" customWidth="1"/>
    <col min="1029" max="1029" width="8.28515625" customWidth="1"/>
    <col min="1030" max="1030" width="42.5703125" customWidth="1"/>
    <col min="1281" max="1281" width="7.28515625" customWidth="1"/>
    <col min="1282" max="1282" width="12.140625" customWidth="1"/>
    <col min="1283" max="1283" width="6.7109375" customWidth="1"/>
    <col min="1284" max="1284" width="19.28515625" customWidth="1"/>
    <col min="1285" max="1285" width="8.28515625" customWidth="1"/>
    <col min="1286" max="1286" width="42.5703125" customWidth="1"/>
    <col min="1537" max="1537" width="7.28515625" customWidth="1"/>
    <col min="1538" max="1538" width="12.140625" customWidth="1"/>
    <col min="1539" max="1539" width="6.7109375" customWidth="1"/>
    <col min="1540" max="1540" width="19.28515625" customWidth="1"/>
    <col min="1541" max="1541" width="8.28515625" customWidth="1"/>
    <col min="1542" max="1542" width="42.5703125" customWidth="1"/>
    <col min="1793" max="1793" width="7.28515625" customWidth="1"/>
    <col min="1794" max="1794" width="12.140625" customWidth="1"/>
    <col min="1795" max="1795" width="6.7109375" customWidth="1"/>
    <col min="1796" max="1796" width="19.28515625" customWidth="1"/>
    <col min="1797" max="1797" width="8.28515625" customWidth="1"/>
    <col min="1798" max="1798" width="42.5703125" customWidth="1"/>
    <col min="2049" max="2049" width="7.28515625" customWidth="1"/>
    <col min="2050" max="2050" width="12.140625" customWidth="1"/>
    <col min="2051" max="2051" width="6.7109375" customWidth="1"/>
    <col min="2052" max="2052" width="19.28515625" customWidth="1"/>
    <col min="2053" max="2053" width="8.28515625" customWidth="1"/>
    <col min="2054" max="2054" width="42.5703125" customWidth="1"/>
    <col min="2305" max="2305" width="7.28515625" customWidth="1"/>
    <col min="2306" max="2306" width="12.140625" customWidth="1"/>
    <col min="2307" max="2307" width="6.7109375" customWidth="1"/>
    <col min="2308" max="2308" width="19.28515625" customWidth="1"/>
    <col min="2309" max="2309" width="8.28515625" customWidth="1"/>
    <col min="2310" max="2310" width="42.5703125" customWidth="1"/>
    <col min="2561" max="2561" width="7.28515625" customWidth="1"/>
    <col min="2562" max="2562" width="12.140625" customWidth="1"/>
    <col min="2563" max="2563" width="6.7109375" customWidth="1"/>
    <col min="2564" max="2564" width="19.28515625" customWidth="1"/>
    <col min="2565" max="2565" width="8.28515625" customWidth="1"/>
    <col min="2566" max="2566" width="42.5703125" customWidth="1"/>
    <col min="2817" max="2817" width="7.28515625" customWidth="1"/>
    <col min="2818" max="2818" width="12.140625" customWidth="1"/>
    <col min="2819" max="2819" width="6.7109375" customWidth="1"/>
    <col min="2820" max="2820" width="19.28515625" customWidth="1"/>
    <col min="2821" max="2821" width="8.28515625" customWidth="1"/>
    <col min="2822" max="2822" width="42.5703125" customWidth="1"/>
    <col min="3073" max="3073" width="7.28515625" customWidth="1"/>
    <col min="3074" max="3074" width="12.140625" customWidth="1"/>
    <col min="3075" max="3075" width="6.7109375" customWidth="1"/>
    <col min="3076" max="3076" width="19.28515625" customWidth="1"/>
    <col min="3077" max="3077" width="8.28515625" customWidth="1"/>
    <col min="3078" max="3078" width="42.5703125" customWidth="1"/>
    <col min="3329" max="3329" width="7.28515625" customWidth="1"/>
    <col min="3330" max="3330" width="12.140625" customWidth="1"/>
    <col min="3331" max="3331" width="6.7109375" customWidth="1"/>
    <col min="3332" max="3332" width="19.28515625" customWidth="1"/>
    <col min="3333" max="3333" width="8.28515625" customWidth="1"/>
    <col min="3334" max="3334" width="42.5703125" customWidth="1"/>
    <col min="3585" max="3585" width="7.28515625" customWidth="1"/>
    <col min="3586" max="3586" width="12.140625" customWidth="1"/>
    <col min="3587" max="3587" width="6.7109375" customWidth="1"/>
    <col min="3588" max="3588" width="19.28515625" customWidth="1"/>
    <col min="3589" max="3589" width="8.28515625" customWidth="1"/>
    <col min="3590" max="3590" width="42.5703125" customWidth="1"/>
    <col min="3841" max="3841" width="7.28515625" customWidth="1"/>
    <col min="3842" max="3842" width="12.140625" customWidth="1"/>
    <col min="3843" max="3843" width="6.7109375" customWidth="1"/>
    <col min="3844" max="3844" width="19.28515625" customWidth="1"/>
    <col min="3845" max="3845" width="8.28515625" customWidth="1"/>
    <col min="3846" max="3846" width="42.5703125" customWidth="1"/>
    <col min="4097" max="4097" width="7.28515625" customWidth="1"/>
    <col min="4098" max="4098" width="12.140625" customWidth="1"/>
    <col min="4099" max="4099" width="6.7109375" customWidth="1"/>
    <col min="4100" max="4100" width="19.28515625" customWidth="1"/>
    <col min="4101" max="4101" width="8.28515625" customWidth="1"/>
    <col min="4102" max="4102" width="42.5703125" customWidth="1"/>
    <col min="4353" max="4353" width="7.28515625" customWidth="1"/>
    <col min="4354" max="4354" width="12.140625" customWidth="1"/>
    <col min="4355" max="4355" width="6.7109375" customWidth="1"/>
    <col min="4356" max="4356" width="19.28515625" customWidth="1"/>
    <col min="4357" max="4357" width="8.28515625" customWidth="1"/>
    <col min="4358" max="4358" width="42.5703125" customWidth="1"/>
    <col min="4609" max="4609" width="7.28515625" customWidth="1"/>
    <col min="4610" max="4610" width="12.140625" customWidth="1"/>
    <col min="4611" max="4611" width="6.7109375" customWidth="1"/>
    <col min="4612" max="4612" width="19.28515625" customWidth="1"/>
    <col min="4613" max="4613" width="8.28515625" customWidth="1"/>
    <col min="4614" max="4614" width="42.5703125" customWidth="1"/>
    <col min="4865" max="4865" width="7.28515625" customWidth="1"/>
    <col min="4866" max="4866" width="12.140625" customWidth="1"/>
    <col min="4867" max="4867" width="6.7109375" customWidth="1"/>
    <col min="4868" max="4868" width="19.28515625" customWidth="1"/>
    <col min="4869" max="4869" width="8.28515625" customWidth="1"/>
    <col min="4870" max="4870" width="42.5703125" customWidth="1"/>
    <col min="5121" max="5121" width="7.28515625" customWidth="1"/>
    <col min="5122" max="5122" width="12.140625" customWidth="1"/>
    <col min="5123" max="5123" width="6.7109375" customWidth="1"/>
    <col min="5124" max="5124" width="19.28515625" customWidth="1"/>
    <col min="5125" max="5125" width="8.28515625" customWidth="1"/>
    <col min="5126" max="5126" width="42.5703125" customWidth="1"/>
    <col min="5377" max="5377" width="7.28515625" customWidth="1"/>
    <col min="5378" max="5378" width="12.140625" customWidth="1"/>
    <col min="5379" max="5379" width="6.7109375" customWidth="1"/>
    <col min="5380" max="5380" width="19.28515625" customWidth="1"/>
    <col min="5381" max="5381" width="8.28515625" customWidth="1"/>
    <col min="5382" max="5382" width="42.5703125" customWidth="1"/>
    <col min="5633" max="5633" width="7.28515625" customWidth="1"/>
    <col min="5634" max="5634" width="12.140625" customWidth="1"/>
    <col min="5635" max="5635" width="6.7109375" customWidth="1"/>
    <col min="5636" max="5636" width="19.28515625" customWidth="1"/>
    <col min="5637" max="5637" width="8.28515625" customWidth="1"/>
    <col min="5638" max="5638" width="42.5703125" customWidth="1"/>
    <col min="5889" max="5889" width="7.28515625" customWidth="1"/>
    <col min="5890" max="5890" width="12.140625" customWidth="1"/>
    <col min="5891" max="5891" width="6.7109375" customWidth="1"/>
    <col min="5892" max="5892" width="19.28515625" customWidth="1"/>
    <col min="5893" max="5893" width="8.28515625" customWidth="1"/>
    <col min="5894" max="5894" width="42.5703125" customWidth="1"/>
    <col min="6145" max="6145" width="7.28515625" customWidth="1"/>
    <col min="6146" max="6146" width="12.140625" customWidth="1"/>
    <col min="6147" max="6147" width="6.7109375" customWidth="1"/>
    <col min="6148" max="6148" width="19.28515625" customWidth="1"/>
    <col min="6149" max="6149" width="8.28515625" customWidth="1"/>
    <col min="6150" max="6150" width="42.5703125" customWidth="1"/>
    <col min="6401" max="6401" width="7.28515625" customWidth="1"/>
    <col min="6402" max="6402" width="12.140625" customWidth="1"/>
    <col min="6403" max="6403" width="6.7109375" customWidth="1"/>
    <col min="6404" max="6404" width="19.28515625" customWidth="1"/>
    <col min="6405" max="6405" width="8.28515625" customWidth="1"/>
    <col min="6406" max="6406" width="42.5703125" customWidth="1"/>
    <col min="6657" max="6657" width="7.28515625" customWidth="1"/>
    <col min="6658" max="6658" width="12.140625" customWidth="1"/>
    <col min="6659" max="6659" width="6.7109375" customWidth="1"/>
    <col min="6660" max="6660" width="19.28515625" customWidth="1"/>
    <col min="6661" max="6661" width="8.28515625" customWidth="1"/>
    <col min="6662" max="6662" width="42.5703125" customWidth="1"/>
    <col min="6913" max="6913" width="7.28515625" customWidth="1"/>
    <col min="6914" max="6914" width="12.140625" customWidth="1"/>
    <col min="6915" max="6915" width="6.7109375" customWidth="1"/>
    <col min="6916" max="6916" width="19.28515625" customWidth="1"/>
    <col min="6917" max="6917" width="8.28515625" customWidth="1"/>
    <col min="6918" max="6918" width="42.5703125" customWidth="1"/>
    <col min="7169" max="7169" width="7.28515625" customWidth="1"/>
    <col min="7170" max="7170" width="12.140625" customWidth="1"/>
    <col min="7171" max="7171" width="6.7109375" customWidth="1"/>
    <col min="7172" max="7172" width="19.28515625" customWidth="1"/>
    <col min="7173" max="7173" width="8.28515625" customWidth="1"/>
    <col min="7174" max="7174" width="42.5703125" customWidth="1"/>
    <col min="7425" max="7425" width="7.28515625" customWidth="1"/>
    <col min="7426" max="7426" width="12.140625" customWidth="1"/>
    <col min="7427" max="7427" width="6.7109375" customWidth="1"/>
    <col min="7428" max="7428" width="19.28515625" customWidth="1"/>
    <col min="7429" max="7429" width="8.28515625" customWidth="1"/>
    <col min="7430" max="7430" width="42.5703125" customWidth="1"/>
    <col min="7681" max="7681" width="7.28515625" customWidth="1"/>
    <col min="7682" max="7682" width="12.140625" customWidth="1"/>
    <col min="7683" max="7683" width="6.7109375" customWidth="1"/>
    <col min="7684" max="7684" width="19.28515625" customWidth="1"/>
    <col min="7685" max="7685" width="8.28515625" customWidth="1"/>
    <col min="7686" max="7686" width="42.5703125" customWidth="1"/>
    <col min="7937" max="7937" width="7.28515625" customWidth="1"/>
    <col min="7938" max="7938" width="12.140625" customWidth="1"/>
    <col min="7939" max="7939" width="6.7109375" customWidth="1"/>
    <col min="7940" max="7940" width="19.28515625" customWidth="1"/>
    <col min="7941" max="7941" width="8.28515625" customWidth="1"/>
    <col min="7942" max="7942" width="42.5703125" customWidth="1"/>
    <col min="8193" max="8193" width="7.28515625" customWidth="1"/>
    <col min="8194" max="8194" width="12.140625" customWidth="1"/>
    <col min="8195" max="8195" width="6.7109375" customWidth="1"/>
    <col min="8196" max="8196" width="19.28515625" customWidth="1"/>
    <col min="8197" max="8197" width="8.28515625" customWidth="1"/>
    <col min="8198" max="8198" width="42.5703125" customWidth="1"/>
    <col min="8449" max="8449" width="7.28515625" customWidth="1"/>
    <col min="8450" max="8450" width="12.140625" customWidth="1"/>
    <col min="8451" max="8451" width="6.7109375" customWidth="1"/>
    <col min="8452" max="8452" width="19.28515625" customWidth="1"/>
    <col min="8453" max="8453" width="8.28515625" customWidth="1"/>
    <col min="8454" max="8454" width="42.5703125" customWidth="1"/>
    <col min="8705" max="8705" width="7.28515625" customWidth="1"/>
    <col min="8706" max="8706" width="12.140625" customWidth="1"/>
    <col min="8707" max="8707" width="6.7109375" customWidth="1"/>
    <col min="8708" max="8708" width="19.28515625" customWidth="1"/>
    <col min="8709" max="8709" width="8.28515625" customWidth="1"/>
    <col min="8710" max="8710" width="42.5703125" customWidth="1"/>
    <col min="8961" max="8961" width="7.28515625" customWidth="1"/>
    <col min="8962" max="8962" width="12.140625" customWidth="1"/>
    <col min="8963" max="8963" width="6.7109375" customWidth="1"/>
    <col min="8964" max="8964" width="19.28515625" customWidth="1"/>
    <col min="8965" max="8965" width="8.28515625" customWidth="1"/>
    <col min="8966" max="8966" width="42.5703125" customWidth="1"/>
    <col min="9217" max="9217" width="7.28515625" customWidth="1"/>
    <col min="9218" max="9218" width="12.140625" customWidth="1"/>
    <col min="9219" max="9219" width="6.7109375" customWidth="1"/>
    <col min="9220" max="9220" width="19.28515625" customWidth="1"/>
    <col min="9221" max="9221" width="8.28515625" customWidth="1"/>
    <col min="9222" max="9222" width="42.5703125" customWidth="1"/>
    <col min="9473" max="9473" width="7.28515625" customWidth="1"/>
    <col min="9474" max="9474" width="12.140625" customWidth="1"/>
    <col min="9475" max="9475" width="6.7109375" customWidth="1"/>
    <col min="9476" max="9476" width="19.28515625" customWidth="1"/>
    <col min="9477" max="9477" width="8.28515625" customWidth="1"/>
    <col min="9478" max="9478" width="42.5703125" customWidth="1"/>
    <col min="9729" max="9729" width="7.28515625" customWidth="1"/>
    <col min="9730" max="9730" width="12.140625" customWidth="1"/>
    <col min="9731" max="9731" width="6.7109375" customWidth="1"/>
    <col min="9732" max="9732" width="19.28515625" customWidth="1"/>
    <col min="9733" max="9733" width="8.28515625" customWidth="1"/>
    <col min="9734" max="9734" width="42.5703125" customWidth="1"/>
    <col min="9985" max="9985" width="7.28515625" customWidth="1"/>
    <col min="9986" max="9986" width="12.140625" customWidth="1"/>
    <col min="9987" max="9987" width="6.7109375" customWidth="1"/>
    <col min="9988" max="9988" width="19.28515625" customWidth="1"/>
    <col min="9989" max="9989" width="8.28515625" customWidth="1"/>
    <col min="9990" max="9990" width="42.5703125" customWidth="1"/>
    <col min="10241" max="10241" width="7.28515625" customWidth="1"/>
    <col min="10242" max="10242" width="12.140625" customWidth="1"/>
    <col min="10243" max="10243" width="6.7109375" customWidth="1"/>
    <col min="10244" max="10244" width="19.28515625" customWidth="1"/>
    <col min="10245" max="10245" width="8.28515625" customWidth="1"/>
    <col min="10246" max="10246" width="42.5703125" customWidth="1"/>
    <col min="10497" max="10497" width="7.28515625" customWidth="1"/>
    <col min="10498" max="10498" width="12.140625" customWidth="1"/>
    <col min="10499" max="10499" width="6.7109375" customWidth="1"/>
    <col min="10500" max="10500" width="19.28515625" customWidth="1"/>
    <col min="10501" max="10501" width="8.28515625" customWidth="1"/>
    <col min="10502" max="10502" width="42.5703125" customWidth="1"/>
    <col min="10753" max="10753" width="7.28515625" customWidth="1"/>
    <col min="10754" max="10754" width="12.140625" customWidth="1"/>
    <col min="10755" max="10755" width="6.7109375" customWidth="1"/>
    <col min="10756" max="10756" width="19.28515625" customWidth="1"/>
    <col min="10757" max="10757" width="8.28515625" customWidth="1"/>
    <col min="10758" max="10758" width="42.5703125" customWidth="1"/>
    <col min="11009" max="11009" width="7.28515625" customWidth="1"/>
    <col min="11010" max="11010" width="12.140625" customWidth="1"/>
    <col min="11011" max="11011" width="6.7109375" customWidth="1"/>
    <col min="11012" max="11012" width="19.28515625" customWidth="1"/>
    <col min="11013" max="11013" width="8.28515625" customWidth="1"/>
    <col min="11014" max="11014" width="42.5703125" customWidth="1"/>
    <col min="11265" max="11265" width="7.28515625" customWidth="1"/>
    <col min="11266" max="11266" width="12.140625" customWidth="1"/>
    <col min="11267" max="11267" width="6.7109375" customWidth="1"/>
    <col min="11268" max="11268" width="19.28515625" customWidth="1"/>
    <col min="11269" max="11269" width="8.28515625" customWidth="1"/>
    <col min="11270" max="11270" width="42.5703125" customWidth="1"/>
    <col min="11521" max="11521" width="7.28515625" customWidth="1"/>
    <col min="11522" max="11522" width="12.140625" customWidth="1"/>
    <col min="11523" max="11523" width="6.7109375" customWidth="1"/>
    <col min="11524" max="11524" width="19.28515625" customWidth="1"/>
    <col min="11525" max="11525" width="8.28515625" customWidth="1"/>
    <col min="11526" max="11526" width="42.5703125" customWidth="1"/>
    <col min="11777" max="11777" width="7.28515625" customWidth="1"/>
    <col min="11778" max="11778" width="12.140625" customWidth="1"/>
    <col min="11779" max="11779" width="6.7109375" customWidth="1"/>
    <col min="11780" max="11780" width="19.28515625" customWidth="1"/>
    <col min="11781" max="11781" width="8.28515625" customWidth="1"/>
    <col min="11782" max="11782" width="42.5703125" customWidth="1"/>
    <col min="12033" max="12033" width="7.28515625" customWidth="1"/>
    <col min="12034" max="12034" width="12.140625" customWidth="1"/>
    <col min="12035" max="12035" width="6.7109375" customWidth="1"/>
    <col min="12036" max="12036" width="19.28515625" customWidth="1"/>
    <col min="12037" max="12037" width="8.28515625" customWidth="1"/>
    <col min="12038" max="12038" width="42.5703125" customWidth="1"/>
    <col min="12289" max="12289" width="7.28515625" customWidth="1"/>
    <col min="12290" max="12290" width="12.140625" customWidth="1"/>
    <col min="12291" max="12291" width="6.7109375" customWidth="1"/>
    <col min="12292" max="12292" width="19.28515625" customWidth="1"/>
    <col min="12293" max="12293" width="8.28515625" customWidth="1"/>
    <col min="12294" max="12294" width="42.5703125" customWidth="1"/>
    <col min="12545" max="12545" width="7.28515625" customWidth="1"/>
    <col min="12546" max="12546" width="12.140625" customWidth="1"/>
    <col min="12547" max="12547" width="6.7109375" customWidth="1"/>
    <col min="12548" max="12548" width="19.28515625" customWidth="1"/>
    <col min="12549" max="12549" width="8.28515625" customWidth="1"/>
    <col min="12550" max="12550" width="42.5703125" customWidth="1"/>
    <col min="12801" max="12801" width="7.28515625" customWidth="1"/>
    <col min="12802" max="12802" width="12.140625" customWidth="1"/>
    <col min="12803" max="12803" width="6.7109375" customWidth="1"/>
    <col min="12804" max="12804" width="19.28515625" customWidth="1"/>
    <col min="12805" max="12805" width="8.28515625" customWidth="1"/>
    <col min="12806" max="12806" width="42.5703125" customWidth="1"/>
    <col min="13057" max="13057" width="7.28515625" customWidth="1"/>
    <col min="13058" max="13058" width="12.140625" customWidth="1"/>
    <col min="13059" max="13059" width="6.7109375" customWidth="1"/>
    <col min="13060" max="13060" width="19.28515625" customWidth="1"/>
    <col min="13061" max="13061" width="8.28515625" customWidth="1"/>
    <col min="13062" max="13062" width="42.5703125" customWidth="1"/>
    <col min="13313" max="13313" width="7.28515625" customWidth="1"/>
    <col min="13314" max="13314" width="12.140625" customWidth="1"/>
    <col min="13315" max="13315" width="6.7109375" customWidth="1"/>
    <col min="13316" max="13316" width="19.28515625" customWidth="1"/>
    <col min="13317" max="13317" width="8.28515625" customWidth="1"/>
    <col min="13318" max="13318" width="42.5703125" customWidth="1"/>
    <col min="13569" max="13569" width="7.28515625" customWidth="1"/>
    <col min="13570" max="13570" width="12.140625" customWidth="1"/>
    <col min="13571" max="13571" width="6.7109375" customWidth="1"/>
    <col min="13572" max="13572" width="19.28515625" customWidth="1"/>
    <col min="13573" max="13573" width="8.28515625" customWidth="1"/>
    <col min="13574" max="13574" width="42.5703125" customWidth="1"/>
    <col min="13825" max="13825" width="7.28515625" customWidth="1"/>
    <col min="13826" max="13826" width="12.140625" customWidth="1"/>
    <col min="13827" max="13827" width="6.7109375" customWidth="1"/>
    <col min="13828" max="13828" width="19.28515625" customWidth="1"/>
    <col min="13829" max="13829" width="8.28515625" customWidth="1"/>
    <col min="13830" max="13830" width="42.5703125" customWidth="1"/>
    <col min="14081" max="14081" width="7.28515625" customWidth="1"/>
    <col min="14082" max="14082" width="12.140625" customWidth="1"/>
    <col min="14083" max="14083" width="6.7109375" customWidth="1"/>
    <col min="14084" max="14084" width="19.28515625" customWidth="1"/>
    <col min="14085" max="14085" width="8.28515625" customWidth="1"/>
    <col min="14086" max="14086" width="42.5703125" customWidth="1"/>
    <col min="14337" max="14337" width="7.28515625" customWidth="1"/>
    <col min="14338" max="14338" width="12.140625" customWidth="1"/>
    <col min="14339" max="14339" width="6.7109375" customWidth="1"/>
    <col min="14340" max="14340" width="19.28515625" customWidth="1"/>
    <col min="14341" max="14341" width="8.28515625" customWidth="1"/>
    <col min="14342" max="14342" width="42.5703125" customWidth="1"/>
    <col min="14593" max="14593" width="7.28515625" customWidth="1"/>
    <col min="14594" max="14594" width="12.140625" customWidth="1"/>
    <col min="14595" max="14595" width="6.7109375" customWidth="1"/>
    <col min="14596" max="14596" width="19.28515625" customWidth="1"/>
    <col min="14597" max="14597" width="8.28515625" customWidth="1"/>
    <col min="14598" max="14598" width="42.5703125" customWidth="1"/>
    <col min="14849" max="14849" width="7.28515625" customWidth="1"/>
    <col min="14850" max="14850" width="12.140625" customWidth="1"/>
    <col min="14851" max="14851" width="6.7109375" customWidth="1"/>
    <col min="14852" max="14852" width="19.28515625" customWidth="1"/>
    <col min="14853" max="14853" width="8.28515625" customWidth="1"/>
    <col min="14854" max="14854" width="42.5703125" customWidth="1"/>
    <col min="15105" max="15105" width="7.28515625" customWidth="1"/>
    <col min="15106" max="15106" width="12.140625" customWidth="1"/>
    <col min="15107" max="15107" width="6.7109375" customWidth="1"/>
    <col min="15108" max="15108" width="19.28515625" customWidth="1"/>
    <col min="15109" max="15109" width="8.28515625" customWidth="1"/>
    <col min="15110" max="15110" width="42.5703125" customWidth="1"/>
    <col min="15361" max="15361" width="7.28515625" customWidth="1"/>
    <col min="15362" max="15362" width="12.140625" customWidth="1"/>
    <col min="15363" max="15363" width="6.7109375" customWidth="1"/>
    <col min="15364" max="15364" width="19.28515625" customWidth="1"/>
    <col min="15365" max="15365" width="8.28515625" customWidth="1"/>
    <col min="15366" max="15366" width="42.5703125" customWidth="1"/>
    <col min="15617" max="15617" width="7.28515625" customWidth="1"/>
    <col min="15618" max="15618" width="12.140625" customWidth="1"/>
    <col min="15619" max="15619" width="6.7109375" customWidth="1"/>
    <col min="15620" max="15620" width="19.28515625" customWidth="1"/>
    <col min="15621" max="15621" width="8.28515625" customWidth="1"/>
    <col min="15622" max="15622" width="42.5703125" customWidth="1"/>
    <col min="15873" max="15873" width="7.28515625" customWidth="1"/>
    <col min="15874" max="15874" width="12.140625" customWidth="1"/>
    <col min="15875" max="15875" width="6.7109375" customWidth="1"/>
    <col min="15876" max="15876" width="19.28515625" customWidth="1"/>
    <col min="15877" max="15877" width="8.28515625" customWidth="1"/>
    <col min="15878" max="15878" width="42.5703125" customWidth="1"/>
    <col min="16129" max="16129" width="7.28515625" customWidth="1"/>
    <col min="16130" max="16130" width="12.140625" customWidth="1"/>
    <col min="16131" max="16131" width="6.7109375" customWidth="1"/>
    <col min="16132" max="16132" width="19.28515625" customWidth="1"/>
    <col min="16133" max="16133" width="8.28515625" customWidth="1"/>
    <col min="16134" max="16134" width="42.5703125" customWidth="1"/>
  </cols>
  <sheetData>
    <row r="1" spans="1:7" x14ac:dyDescent="0.25">
      <c r="A1" s="361" t="s">
        <v>163</v>
      </c>
      <c r="B1" s="361"/>
      <c r="C1" s="361"/>
      <c r="D1" s="361"/>
      <c r="E1" s="361"/>
      <c r="F1" s="361"/>
    </row>
    <row r="2" spans="1:7" ht="15.75" thickBot="1" x14ac:dyDescent="0.3">
      <c r="A2" s="362" t="s">
        <v>164</v>
      </c>
      <c r="B2" s="362"/>
      <c r="C2" s="362"/>
      <c r="D2" s="362"/>
      <c r="E2" s="362"/>
      <c r="F2" s="362"/>
    </row>
    <row r="3" spans="1:7" ht="19.5" customHeight="1" thickBot="1" x14ac:dyDescent="0.3">
      <c r="A3" s="363" t="s">
        <v>165</v>
      </c>
      <c r="B3" s="365" t="s">
        <v>166</v>
      </c>
      <c r="C3" s="367" t="s">
        <v>167</v>
      </c>
      <c r="D3" s="368"/>
      <c r="E3" s="369" t="s">
        <v>168</v>
      </c>
      <c r="F3" s="368"/>
      <c r="G3" s="127"/>
    </row>
    <row r="4" spans="1:7" ht="23.25" customHeight="1" thickBot="1" x14ac:dyDescent="0.3">
      <c r="A4" s="364"/>
      <c r="B4" s="366"/>
      <c r="C4" s="128" t="s">
        <v>169</v>
      </c>
      <c r="D4" s="129" t="s">
        <v>30</v>
      </c>
      <c r="E4" s="128" t="s">
        <v>169</v>
      </c>
      <c r="F4" s="130" t="s">
        <v>170</v>
      </c>
      <c r="G4" s="131"/>
    </row>
    <row r="5" spans="1:7" ht="81.75" customHeight="1" x14ac:dyDescent="0.25">
      <c r="A5" s="370" t="s">
        <v>171</v>
      </c>
      <c r="B5" s="374" t="s">
        <v>172</v>
      </c>
      <c r="C5" s="132" t="s">
        <v>173</v>
      </c>
      <c r="D5" s="133" t="s">
        <v>174</v>
      </c>
      <c r="E5" s="376" t="s">
        <v>175</v>
      </c>
      <c r="F5" s="378" t="s">
        <v>176</v>
      </c>
      <c r="G5" s="127"/>
    </row>
    <row r="6" spans="1:7" ht="53.25" customHeight="1" x14ac:dyDescent="0.25">
      <c r="A6" s="371"/>
      <c r="B6" s="375"/>
      <c r="C6" s="134" t="s">
        <v>177</v>
      </c>
      <c r="D6" s="135" t="s">
        <v>178</v>
      </c>
      <c r="E6" s="377"/>
      <c r="F6" s="379"/>
      <c r="G6" s="127"/>
    </row>
    <row r="7" spans="1:7" ht="39" customHeight="1" x14ac:dyDescent="0.25">
      <c r="A7" s="371"/>
      <c r="B7" s="136" t="s">
        <v>179</v>
      </c>
      <c r="C7" s="134" t="s">
        <v>180</v>
      </c>
      <c r="D7" s="137" t="s">
        <v>181</v>
      </c>
      <c r="E7" s="138"/>
      <c r="F7" s="139"/>
      <c r="G7" s="127"/>
    </row>
    <row r="8" spans="1:7" ht="43.5" customHeight="1" x14ac:dyDescent="0.25">
      <c r="A8" s="371"/>
      <c r="B8" s="140" t="s">
        <v>182</v>
      </c>
      <c r="C8" s="134" t="s">
        <v>183</v>
      </c>
      <c r="D8" s="137" t="s">
        <v>184</v>
      </c>
      <c r="E8" s="138"/>
      <c r="F8" s="139"/>
      <c r="G8" s="127"/>
    </row>
    <row r="9" spans="1:7" ht="172.5" customHeight="1" x14ac:dyDescent="0.25">
      <c r="A9" s="371"/>
      <c r="B9" s="140" t="s">
        <v>185</v>
      </c>
      <c r="C9" s="134" t="s">
        <v>186</v>
      </c>
      <c r="D9" s="141" t="s">
        <v>187</v>
      </c>
      <c r="E9" s="138"/>
      <c r="F9" s="139"/>
      <c r="G9" s="127"/>
    </row>
    <row r="10" spans="1:7" ht="57" customHeight="1" thickBot="1" x14ac:dyDescent="0.3">
      <c r="A10" s="371"/>
      <c r="B10" s="140" t="s">
        <v>188</v>
      </c>
      <c r="C10" s="134" t="s">
        <v>189</v>
      </c>
      <c r="D10" s="137" t="s">
        <v>190</v>
      </c>
      <c r="E10" s="138"/>
      <c r="F10" s="139"/>
      <c r="G10" s="127"/>
    </row>
    <row r="11" spans="1:7" ht="59.25" customHeight="1" x14ac:dyDescent="0.25">
      <c r="A11" s="372"/>
      <c r="B11" s="380" t="s">
        <v>191</v>
      </c>
      <c r="C11" s="383" t="s">
        <v>192</v>
      </c>
      <c r="D11" s="386" t="s">
        <v>193</v>
      </c>
      <c r="E11" s="376" t="s">
        <v>180</v>
      </c>
      <c r="F11" s="142" t="s">
        <v>194</v>
      </c>
      <c r="G11" s="127"/>
    </row>
    <row r="12" spans="1:7" ht="30.75" customHeight="1" x14ac:dyDescent="0.25">
      <c r="A12" s="372"/>
      <c r="B12" s="381"/>
      <c r="C12" s="384"/>
      <c r="D12" s="387"/>
      <c r="E12" s="377" t="s">
        <v>195</v>
      </c>
      <c r="F12" s="142" t="s">
        <v>196</v>
      </c>
      <c r="G12" s="127"/>
    </row>
    <row r="13" spans="1:7" ht="28.5" customHeight="1" x14ac:dyDescent="0.25">
      <c r="A13" s="372"/>
      <c r="B13" s="382"/>
      <c r="C13" s="385"/>
      <c r="D13" s="388"/>
      <c r="E13" s="143" t="s">
        <v>197</v>
      </c>
      <c r="F13" s="142" t="s">
        <v>198</v>
      </c>
      <c r="G13" s="127"/>
    </row>
    <row r="14" spans="1:7" ht="42.75" customHeight="1" thickBot="1" x14ac:dyDescent="0.3">
      <c r="A14" s="373"/>
      <c r="B14" s="144" t="s">
        <v>199</v>
      </c>
      <c r="C14" s="145" t="s">
        <v>200</v>
      </c>
      <c r="D14" s="146" t="s">
        <v>201</v>
      </c>
      <c r="E14" s="147" t="s">
        <v>173</v>
      </c>
      <c r="F14" s="148" t="s">
        <v>202</v>
      </c>
      <c r="G14" s="127"/>
    </row>
    <row r="15" spans="1:7" ht="101.25" customHeight="1" x14ac:dyDescent="0.25">
      <c r="A15" s="370" t="s">
        <v>203</v>
      </c>
      <c r="B15" s="149" t="s">
        <v>204</v>
      </c>
      <c r="C15" s="132" t="s">
        <v>205</v>
      </c>
      <c r="D15" s="133" t="s">
        <v>206</v>
      </c>
      <c r="E15" s="150" t="s">
        <v>207</v>
      </c>
      <c r="F15" s="151" t="s">
        <v>208</v>
      </c>
      <c r="G15" s="127"/>
    </row>
    <row r="16" spans="1:7" ht="47.25" customHeight="1" x14ac:dyDescent="0.25">
      <c r="A16" s="372"/>
      <c r="B16" s="140" t="s">
        <v>209</v>
      </c>
      <c r="C16" s="134" t="s">
        <v>205</v>
      </c>
      <c r="D16" s="137" t="s">
        <v>210</v>
      </c>
      <c r="E16" s="143" t="s">
        <v>211</v>
      </c>
      <c r="F16" s="142" t="s">
        <v>212</v>
      </c>
      <c r="G16" s="127"/>
    </row>
    <row r="17" spans="1:7" ht="155.25" customHeight="1" x14ac:dyDescent="0.25">
      <c r="A17" s="372"/>
      <c r="B17" s="380" t="s">
        <v>213</v>
      </c>
      <c r="C17" s="383" t="s">
        <v>214</v>
      </c>
      <c r="D17" s="386" t="s">
        <v>215</v>
      </c>
      <c r="E17" s="138" t="s">
        <v>216</v>
      </c>
      <c r="F17" s="152" t="s">
        <v>217</v>
      </c>
      <c r="G17" s="127"/>
    </row>
    <row r="18" spans="1:7" ht="18.75" customHeight="1" x14ac:dyDescent="0.25">
      <c r="A18" s="372"/>
      <c r="B18" s="389"/>
      <c r="C18" s="384"/>
      <c r="D18" s="390"/>
      <c r="E18" s="143" t="s">
        <v>195</v>
      </c>
      <c r="F18" s="142" t="s">
        <v>218</v>
      </c>
      <c r="G18" s="127"/>
    </row>
    <row r="19" spans="1:7" ht="17.25" customHeight="1" x14ac:dyDescent="0.25">
      <c r="A19" s="372"/>
      <c r="B19" s="389"/>
      <c r="C19" s="384"/>
      <c r="D19" s="390"/>
      <c r="E19" s="143" t="s">
        <v>197</v>
      </c>
      <c r="F19" s="142" t="s">
        <v>219</v>
      </c>
      <c r="G19" s="127"/>
    </row>
    <row r="20" spans="1:7" ht="21" customHeight="1" x14ac:dyDescent="0.25">
      <c r="A20" s="372"/>
      <c r="B20" s="375"/>
      <c r="C20" s="385"/>
      <c r="D20" s="391"/>
      <c r="E20" s="143" t="s">
        <v>220</v>
      </c>
      <c r="F20" s="142" t="s">
        <v>221</v>
      </c>
      <c r="G20" s="127"/>
    </row>
    <row r="21" spans="1:7" ht="55.5" customHeight="1" x14ac:dyDescent="0.25">
      <c r="A21" s="372"/>
      <c r="B21" s="140" t="s">
        <v>222</v>
      </c>
      <c r="C21" s="153"/>
      <c r="D21" s="154"/>
      <c r="E21" s="143" t="s">
        <v>223</v>
      </c>
      <c r="F21" s="142" t="s">
        <v>224</v>
      </c>
      <c r="G21" s="127"/>
    </row>
    <row r="22" spans="1:7" ht="57" customHeight="1" x14ac:dyDescent="0.25">
      <c r="A22" s="372"/>
      <c r="B22" s="140" t="s">
        <v>225</v>
      </c>
      <c r="C22" s="134" t="s">
        <v>226</v>
      </c>
      <c r="D22" s="137" t="s">
        <v>227</v>
      </c>
      <c r="E22" s="143" t="s">
        <v>228</v>
      </c>
      <c r="F22" s="142" t="s">
        <v>229</v>
      </c>
      <c r="G22" s="127"/>
    </row>
    <row r="23" spans="1:7" ht="33" customHeight="1" thickBot="1" x14ac:dyDescent="0.3">
      <c r="A23" s="373"/>
      <c r="B23" s="155" t="s">
        <v>146</v>
      </c>
      <c r="C23" s="145" t="s">
        <v>230</v>
      </c>
      <c r="D23" s="146" t="s">
        <v>231</v>
      </c>
      <c r="E23" s="156"/>
      <c r="F23" s="157"/>
      <c r="G23" s="127"/>
    </row>
    <row r="24" spans="1:7" ht="57" customHeight="1" x14ac:dyDescent="0.25">
      <c r="A24" s="370" t="s">
        <v>232</v>
      </c>
      <c r="B24" s="149" t="s">
        <v>233</v>
      </c>
      <c r="C24" s="132" t="s">
        <v>234</v>
      </c>
      <c r="D24" s="158" t="s">
        <v>235</v>
      </c>
      <c r="E24" s="150" t="s">
        <v>226</v>
      </c>
      <c r="F24" s="151" t="s">
        <v>236</v>
      </c>
      <c r="G24" s="127"/>
    </row>
    <row r="25" spans="1:7" ht="127.5" customHeight="1" x14ac:dyDescent="0.25">
      <c r="A25" s="372"/>
      <c r="B25" s="140" t="s">
        <v>237</v>
      </c>
      <c r="C25" s="134"/>
      <c r="D25" s="141"/>
      <c r="E25" s="143" t="s">
        <v>230</v>
      </c>
      <c r="F25" s="142" t="s">
        <v>238</v>
      </c>
      <c r="G25" s="127"/>
    </row>
    <row r="26" spans="1:7" ht="41.25" customHeight="1" x14ac:dyDescent="0.25">
      <c r="A26" s="372"/>
      <c r="B26" s="380" t="s">
        <v>239</v>
      </c>
      <c r="C26" s="134" t="s">
        <v>240</v>
      </c>
      <c r="D26" s="137" t="s">
        <v>241</v>
      </c>
      <c r="E26" s="143"/>
      <c r="F26" s="142"/>
      <c r="G26" s="127"/>
    </row>
    <row r="27" spans="1:7" ht="84" customHeight="1" x14ac:dyDescent="0.25">
      <c r="A27" s="372"/>
      <c r="B27" s="381"/>
      <c r="C27" s="134" t="s">
        <v>242</v>
      </c>
      <c r="D27" s="137" t="s">
        <v>243</v>
      </c>
      <c r="E27" s="143"/>
      <c r="F27" s="142"/>
      <c r="G27" s="127"/>
    </row>
    <row r="28" spans="1:7" ht="84" customHeight="1" x14ac:dyDescent="0.25">
      <c r="A28" s="372"/>
      <c r="B28" s="381"/>
      <c r="C28" s="134" t="s">
        <v>244</v>
      </c>
      <c r="D28" s="141" t="s">
        <v>245</v>
      </c>
      <c r="E28" s="143"/>
      <c r="F28" s="142"/>
      <c r="G28" s="127"/>
    </row>
    <row r="29" spans="1:7" ht="16.5" customHeight="1" x14ac:dyDescent="0.25">
      <c r="A29" s="372"/>
      <c r="B29" s="381"/>
      <c r="C29" s="134"/>
      <c r="D29" s="137" t="s">
        <v>246</v>
      </c>
      <c r="E29" s="143"/>
      <c r="F29" s="142"/>
      <c r="G29" s="127"/>
    </row>
    <row r="30" spans="1:7" ht="16.5" customHeight="1" x14ac:dyDescent="0.25">
      <c r="A30" s="372"/>
      <c r="B30" s="381"/>
      <c r="C30" s="134"/>
      <c r="D30" s="137" t="s">
        <v>247</v>
      </c>
      <c r="E30" s="143"/>
      <c r="F30" s="142"/>
      <c r="G30" s="127"/>
    </row>
    <row r="31" spans="1:7" ht="26.25" customHeight="1" x14ac:dyDescent="0.25">
      <c r="A31" s="372"/>
      <c r="B31" s="382"/>
      <c r="C31" s="134" t="s">
        <v>248</v>
      </c>
      <c r="D31" s="137" t="s">
        <v>249</v>
      </c>
      <c r="E31" s="143"/>
      <c r="F31" s="142"/>
      <c r="G31" s="127"/>
    </row>
    <row r="32" spans="1:7" ht="36.75" customHeight="1" thickBot="1" x14ac:dyDescent="0.3">
      <c r="A32" s="372"/>
      <c r="B32" s="140" t="s">
        <v>250</v>
      </c>
      <c r="C32" s="145" t="s">
        <v>211</v>
      </c>
      <c r="D32" s="159" t="s">
        <v>251</v>
      </c>
      <c r="E32" s="143" t="s">
        <v>234</v>
      </c>
      <c r="F32" s="142" t="s">
        <v>252</v>
      </c>
      <c r="G32" s="127"/>
    </row>
    <row r="33" spans="1:7" ht="63.75" customHeight="1" x14ac:dyDescent="0.25">
      <c r="A33" s="372"/>
      <c r="B33" s="140" t="s">
        <v>253</v>
      </c>
      <c r="C33" s="134"/>
      <c r="D33" s="137"/>
      <c r="E33" s="143" t="s">
        <v>254</v>
      </c>
      <c r="F33" s="142" t="s">
        <v>255</v>
      </c>
      <c r="G33" s="127"/>
    </row>
    <row r="34" spans="1:7" ht="108.75" customHeight="1" x14ac:dyDescent="0.25">
      <c r="A34" s="372"/>
      <c r="B34" s="140" t="s">
        <v>256</v>
      </c>
      <c r="C34" s="134"/>
      <c r="D34" s="141"/>
      <c r="E34" s="143" t="s">
        <v>257</v>
      </c>
      <c r="F34" s="142" t="s">
        <v>258</v>
      </c>
      <c r="G34" s="127"/>
    </row>
    <row r="35" spans="1:7" ht="114" customHeight="1" x14ac:dyDescent="0.25">
      <c r="A35" s="372"/>
      <c r="B35" s="380" t="s">
        <v>259</v>
      </c>
      <c r="C35" s="134" t="s">
        <v>228</v>
      </c>
      <c r="D35" s="135" t="s">
        <v>260</v>
      </c>
      <c r="E35" s="143" t="s">
        <v>242</v>
      </c>
      <c r="F35" s="142" t="s">
        <v>261</v>
      </c>
      <c r="G35" s="127"/>
    </row>
    <row r="36" spans="1:7" ht="108.75" customHeight="1" x14ac:dyDescent="0.25">
      <c r="A36" s="372"/>
      <c r="B36" s="382"/>
      <c r="C36" s="134" t="s">
        <v>254</v>
      </c>
      <c r="D36" s="135" t="s">
        <v>262</v>
      </c>
      <c r="E36" s="143" t="s">
        <v>244</v>
      </c>
      <c r="F36" s="142" t="s">
        <v>263</v>
      </c>
      <c r="G36" s="127"/>
    </row>
    <row r="37" spans="1:7" ht="114" customHeight="1" x14ac:dyDescent="0.25">
      <c r="A37" s="372"/>
      <c r="B37" s="380" t="s">
        <v>264</v>
      </c>
      <c r="C37" s="134"/>
      <c r="D37" s="137"/>
      <c r="E37" s="143" t="s">
        <v>183</v>
      </c>
      <c r="F37" s="142" t="s">
        <v>265</v>
      </c>
      <c r="G37" s="127"/>
    </row>
    <row r="38" spans="1:7" ht="65.25" customHeight="1" x14ac:dyDescent="0.25">
      <c r="A38" s="372"/>
      <c r="B38" s="382"/>
      <c r="C38" s="134"/>
      <c r="D38" s="141"/>
      <c r="E38" s="143" t="s">
        <v>186</v>
      </c>
      <c r="F38" s="142" t="s">
        <v>266</v>
      </c>
      <c r="G38" s="127"/>
    </row>
    <row r="39" spans="1:7" ht="81" customHeight="1" thickBot="1" x14ac:dyDescent="0.3">
      <c r="A39" s="373"/>
      <c r="B39" s="144" t="s">
        <v>267</v>
      </c>
      <c r="C39" s="145"/>
      <c r="D39" s="146"/>
      <c r="E39" s="160" t="s">
        <v>189</v>
      </c>
      <c r="F39" s="148" t="s">
        <v>268</v>
      </c>
      <c r="G39" s="127"/>
    </row>
    <row r="40" spans="1:7" ht="20.100000000000001" customHeight="1" x14ac:dyDescent="0.25">
      <c r="A40" s="161"/>
      <c r="B40" s="162"/>
      <c r="C40" s="163"/>
      <c r="D40" s="164"/>
      <c r="E40" s="163"/>
      <c r="F40" s="164"/>
      <c r="G40" s="127"/>
    </row>
    <row r="41" spans="1:7" ht="20.100000000000001" customHeight="1" x14ac:dyDescent="0.25">
      <c r="A41" s="161"/>
      <c r="B41" s="162"/>
      <c r="C41" s="163"/>
      <c r="D41" s="164"/>
      <c r="E41" s="163"/>
      <c r="F41" s="164"/>
      <c r="G41" s="127"/>
    </row>
    <row r="42" spans="1:7" ht="20.100000000000001" customHeight="1" x14ac:dyDescent="0.25">
      <c r="A42" s="165"/>
      <c r="B42" s="162"/>
      <c r="C42" s="163"/>
      <c r="D42" s="164"/>
      <c r="E42" s="163"/>
      <c r="F42" s="164"/>
      <c r="G42" s="127"/>
    </row>
    <row r="43" spans="1:7" x14ac:dyDescent="0.25">
      <c r="A43" s="166"/>
      <c r="B43" s="162"/>
      <c r="C43" s="163"/>
      <c r="D43" s="164"/>
      <c r="E43" s="163"/>
      <c r="F43" s="164"/>
      <c r="G43" s="127"/>
    </row>
    <row r="44" spans="1:7" x14ac:dyDescent="0.25">
      <c r="A44" s="161"/>
      <c r="B44" s="162"/>
      <c r="C44" s="163"/>
      <c r="D44" s="164"/>
      <c r="E44" s="163"/>
      <c r="F44" s="164"/>
      <c r="G44" s="127"/>
    </row>
    <row r="45" spans="1:7" x14ac:dyDescent="0.25">
      <c r="A45" s="161"/>
      <c r="B45" s="162"/>
      <c r="C45" s="163"/>
      <c r="D45" s="164"/>
      <c r="E45" s="163"/>
      <c r="F45" s="164"/>
      <c r="G45" s="127"/>
    </row>
    <row r="46" spans="1:7" x14ac:dyDescent="0.25">
      <c r="A46" s="161"/>
      <c r="B46" s="162"/>
      <c r="C46" s="163"/>
      <c r="D46" s="164"/>
      <c r="E46" s="163"/>
      <c r="F46" s="164"/>
      <c r="G46" s="127"/>
    </row>
    <row r="47" spans="1:7" x14ac:dyDescent="0.25">
      <c r="A47" s="161"/>
      <c r="B47" s="162"/>
      <c r="C47" s="163"/>
      <c r="D47" s="164"/>
      <c r="E47" s="163"/>
      <c r="F47" s="164"/>
      <c r="G47" s="127"/>
    </row>
  </sheetData>
  <mergeCells count="22">
    <mergeCell ref="A15:A23"/>
    <mergeCell ref="B17:B20"/>
    <mergeCell ref="C17:C20"/>
    <mergeCell ref="D17:D20"/>
    <mergeCell ref="A24:A39"/>
    <mergeCell ref="B26:B31"/>
    <mergeCell ref="B35:B36"/>
    <mergeCell ref="B37:B38"/>
    <mergeCell ref="A5:A14"/>
    <mergeCell ref="B5:B6"/>
    <mergeCell ref="E5:E6"/>
    <mergeCell ref="F5:F6"/>
    <mergeCell ref="B11:B13"/>
    <mergeCell ref="C11:C13"/>
    <mergeCell ref="D11:D13"/>
    <mergeCell ref="E11:E12"/>
    <mergeCell ref="A1:F1"/>
    <mergeCell ref="A2:F2"/>
    <mergeCell ref="A3:A4"/>
    <mergeCell ref="B3:B4"/>
    <mergeCell ref="C3:D3"/>
    <mergeCell ref="E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B8" sqref="B8"/>
    </sheetView>
  </sheetViews>
  <sheetFormatPr baseColWidth="10" defaultRowHeight="15" x14ac:dyDescent="0.25"/>
  <cols>
    <col min="1" max="1" width="53.42578125" style="1" customWidth="1"/>
    <col min="2" max="2" width="32" customWidth="1"/>
    <col min="3" max="3" width="19.5703125" customWidth="1"/>
    <col min="4" max="4" width="25.5703125" customWidth="1"/>
  </cols>
  <sheetData>
    <row r="1" spans="1:5" ht="46.5" customHeight="1" x14ac:dyDescent="0.25">
      <c r="A1" s="395" t="s">
        <v>160</v>
      </c>
      <c r="B1" s="396"/>
      <c r="C1" s="396"/>
      <c r="D1" s="396"/>
      <c r="E1" s="397"/>
    </row>
    <row r="2" spans="1:5" x14ac:dyDescent="0.25">
      <c r="A2" s="393" t="s">
        <v>0</v>
      </c>
      <c r="B2" s="392" t="s">
        <v>4</v>
      </c>
      <c r="C2" s="392" t="s">
        <v>2</v>
      </c>
      <c r="D2" s="392" t="s">
        <v>5</v>
      </c>
      <c r="E2" s="392"/>
    </row>
    <row r="3" spans="1:5" x14ac:dyDescent="0.25">
      <c r="A3" s="394"/>
      <c r="B3" s="392"/>
      <c r="C3" s="392"/>
      <c r="D3" s="5" t="s">
        <v>6</v>
      </c>
      <c r="E3" s="5" t="s">
        <v>7</v>
      </c>
    </row>
    <row r="4" spans="1:5" ht="75" x14ac:dyDescent="0.25">
      <c r="A4" s="4" t="s">
        <v>16</v>
      </c>
      <c r="B4" s="3"/>
      <c r="C4" s="3"/>
      <c r="D4" s="3"/>
      <c r="E4" s="3"/>
    </row>
    <row r="5" spans="1:5" ht="60" x14ac:dyDescent="0.25">
      <c r="A5" s="4" t="s">
        <v>17</v>
      </c>
      <c r="B5" s="3"/>
      <c r="C5" s="3"/>
      <c r="D5" s="3"/>
      <c r="E5" s="3"/>
    </row>
    <row r="6" spans="1:5" x14ac:dyDescent="0.25">
      <c r="A6" s="2" t="s">
        <v>1</v>
      </c>
      <c r="B6" s="3"/>
      <c r="C6" s="3"/>
      <c r="D6" s="3"/>
      <c r="E6" s="3"/>
    </row>
    <row r="7" spans="1:5" ht="25.5" x14ac:dyDescent="0.25">
      <c r="A7" s="6" t="s">
        <v>3</v>
      </c>
      <c r="B7" s="3"/>
      <c r="C7" s="3"/>
      <c r="D7" s="3"/>
      <c r="E7" s="3"/>
    </row>
    <row r="8" spans="1:5" ht="45" x14ac:dyDescent="0.25">
      <c r="A8" s="4" t="s">
        <v>18</v>
      </c>
      <c r="B8" s="3"/>
      <c r="C8" s="3"/>
      <c r="D8" s="3"/>
      <c r="E8" s="3"/>
    </row>
    <row r="9" spans="1:5" ht="28.5" customHeight="1" x14ac:dyDescent="0.25">
      <c r="A9" s="6" t="s">
        <v>19</v>
      </c>
      <c r="B9" s="3"/>
      <c r="C9" s="3"/>
      <c r="D9" s="3"/>
      <c r="E9" s="3"/>
    </row>
    <row r="10" spans="1:5" ht="60" x14ac:dyDescent="0.25">
      <c r="A10" s="4" t="s">
        <v>20</v>
      </c>
      <c r="B10" s="3"/>
      <c r="C10" s="3"/>
      <c r="D10" s="3"/>
      <c r="E10" s="3"/>
    </row>
    <row r="11" spans="1:5" x14ac:dyDescent="0.25">
      <c r="A11" s="4" t="s">
        <v>21</v>
      </c>
      <c r="B11" s="3"/>
      <c r="C11" s="3"/>
      <c r="D11" s="3"/>
      <c r="E11" s="3"/>
    </row>
    <row r="12" spans="1:5" x14ac:dyDescent="0.25">
      <c r="A12" s="4" t="s">
        <v>22</v>
      </c>
      <c r="B12" s="3"/>
      <c r="C12" s="3"/>
      <c r="D12" s="3"/>
      <c r="E12" s="3"/>
    </row>
    <row r="13" spans="1:5" x14ac:dyDescent="0.25">
      <c r="A13" s="4" t="s">
        <v>8</v>
      </c>
      <c r="B13" s="3"/>
      <c r="C13" s="3"/>
      <c r="D13" s="3"/>
      <c r="E13" s="3"/>
    </row>
    <row r="14" spans="1:5" x14ac:dyDescent="0.25">
      <c r="A14" s="4" t="s">
        <v>23</v>
      </c>
      <c r="B14" s="3"/>
      <c r="C14" s="3"/>
      <c r="D14" s="3"/>
      <c r="E14" s="3"/>
    </row>
    <row r="15" spans="1:5" x14ac:dyDescent="0.25">
      <c r="A15" s="4" t="s">
        <v>24</v>
      </c>
      <c r="B15" s="3"/>
      <c r="C15" s="3"/>
      <c r="D15" s="3"/>
      <c r="E15" s="3"/>
    </row>
    <row r="16" spans="1:5" x14ac:dyDescent="0.25">
      <c r="A16" s="4" t="s">
        <v>9</v>
      </c>
      <c r="B16" s="3"/>
      <c r="C16" s="3"/>
      <c r="D16" s="3"/>
      <c r="E16" s="3"/>
    </row>
    <row r="17" spans="1:5" x14ac:dyDescent="0.25">
      <c r="A17" s="4" t="s">
        <v>10</v>
      </c>
      <c r="B17" s="3"/>
      <c r="C17" s="3"/>
      <c r="D17" s="3"/>
      <c r="E17" s="3"/>
    </row>
    <row r="18" spans="1:5" ht="15" customHeight="1" x14ac:dyDescent="0.25">
      <c r="A18" s="4" t="s">
        <v>11</v>
      </c>
      <c r="B18" s="3"/>
      <c r="C18" s="3"/>
      <c r="D18" s="3"/>
      <c r="E18" s="3"/>
    </row>
    <row r="19" spans="1:5" ht="60" x14ac:dyDescent="0.25">
      <c r="A19" s="4" t="s">
        <v>25</v>
      </c>
      <c r="B19" s="3"/>
      <c r="C19" s="3"/>
      <c r="D19" s="3"/>
      <c r="E19" s="3"/>
    </row>
    <row r="20" spans="1:5" x14ac:dyDescent="0.25">
      <c r="A20" s="4" t="s">
        <v>26</v>
      </c>
      <c r="B20" s="3"/>
      <c r="C20" s="3"/>
      <c r="D20" s="3"/>
      <c r="E20" s="3"/>
    </row>
    <row r="21" spans="1:5" ht="46.5" customHeight="1" x14ac:dyDescent="0.25">
      <c r="A21" s="4" t="s">
        <v>27</v>
      </c>
      <c r="B21" s="3"/>
      <c r="C21" s="3"/>
      <c r="D21" s="3"/>
      <c r="E21" s="3"/>
    </row>
    <row r="22" spans="1:5" ht="30" x14ac:dyDescent="0.25">
      <c r="A22" s="2" t="s">
        <v>28</v>
      </c>
      <c r="B22" s="3"/>
      <c r="C22" s="3"/>
      <c r="D22" s="3"/>
      <c r="E22" s="3"/>
    </row>
    <row r="23" spans="1:5" ht="76.5" customHeight="1" x14ac:dyDescent="0.25">
      <c r="A23" s="4" t="s">
        <v>29</v>
      </c>
      <c r="B23" s="3"/>
      <c r="C23" s="3"/>
      <c r="D23" s="3"/>
      <c r="E23" s="3"/>
    </row>
    <row r="24" spans="1:5" x14ac:dyDescent="0.25">
      <c r="A24" s="4" t="s">
        <v>12</v>
      </c>
      <c r="B24" s="3"/>
      <c r="C24" s="3"/>
      <c r="D24" s="3"/>
      <c r="E24" s="3"/>
    </row>
    <row r="25" spans="1:5" x14ac:dyDescent="0.25">
      <c r="A25" s="4" t="s">
        <v>13</v>
      </c>
      <c r="B25" s="3"/>
      <c r="C25" s="3"/>
      <c r="D25" s="3"/>
      <c r="E25" s="3"/>
    </row>
    <row r="26" spans="1:5" x14ac:dyDescent="0.25">
      <c r="A26" s="4" t="s">
        <v>14</v>
      </c>
      <c r="B26" s="3"/>
      <c r="C26" s="3"/>
      <c r="D26" s="3"/>
      <c r="E26" s="3"/>
    </row>
    <row r="27" spans="1:5" x14ac:dyDescent="0.25">
      <c r="A27" s="4" t="s">
        <v>15</v>
      </c>
      <c r="B27" s="3"/>
      <c r="C27" s="3"/>
      <c r="D27" s="3"/>
      <c r="E27" s="3"/>
    </row>
  </sheetData>
  <mergeCells count="5">
    <mergeCell ref="D2:E2"/>
    <mergeCell ref="B2:B3"/>
    <mergeCell ref="C2:C3"/>
    <mergeCell ref="A2:A3"/>
    <mergeCell ref="A1:E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5"/>
  <sheetViews>
    <sheetView zoomScale="124" zoomScaleNormal="124" workbookViewId="0">
      <selection activeCell="G17" sqref="G17"/>
    </sheetView>
  </sheetViews>
  <sheetFormatPr baseColWidth="10" defaultRowHeight="15" x14ac:dyDescent="0.25"/>
  <cols>
    <col min="1" max="1" width="29.5703125" customWidth="1"/>
    <col min="2" max="2" width="8" customWidth="1"/>
    <col min="3" max="3" width="9.5703125" customWidth="1"/>
    <col min="4" max="4" width="9.7109375" customWidth="1"/>
    <col min="5" max="7" width="9.42578125" bestFit="1" customWidth="1"/>
    <col min="8" max="8" width="9.42578125" customWidth="1"/>
    <col min="9" max="9" width="11.42578125" customWidth="1"/>
    <col min="10" max="10" width="12.85546875" customWidth="1"/>
    <col min="11" max="11" width="11.7109375" customWidth="1"/>
    <col min="12" max="12" width="13.5703125" customWidth="1"/>
    <col min="13" max="13" width="13.140625" customWidth="1"/>
  </cols>
  <sheetData>
    <row r="2" spans="1:17" ht="15.75" thickBot="1" x14ac:dyDescent="0.3">
      <c r="A2" s="402" t="s">
        <v>35</v>
      </c>
      <c r="B2" s="402"/>
      <c r="C2" s="402"/>
      <c r="D2" s="402"/>
      <c r="E2" s="402"/>
      <c r="F2" s="402"/>
      <c r="G2" s="402"/>
      <c r="H2" s="402"/>
      <c r="I2" s="402"/>
      <c r="J2" s="402"/>
      <c r="K2" s="402"/>
      <c r="L2" s="402"/>
      <c r="M2" s="402"/>
    </row>
    <row r="3" spans="1:17" x14ac:dyDescent="0.25">
      <c r="A3" s="398" t="s">
        <v>105</v>
      </c>
      <c r="B3" s="399"/>
      <c r="C3" s="399"/>
      <c r="D3" s="399"/>
      <c r="E3" s="400"/>
      <c r="F3" s="400"/>
      <c r="G3" s="400"/>
      <c r="H3" s="400"/>
      <c r="I3" s="400"/>
      <c r="J3" s="400"/>
      <c r="K3" s="400"/>
      <c r="L3" s="400"/>
      <c r="M3" s="401"/>
    </row>
    <row r="4" spans="1:17" x14ac:dyDescent="0.25">
      <c r="A4" s="63" t="s">
        <v>30</v>
      </c>
      <c r="B4" s="167" t="s">
        <v>270</v>
      </c>
      <c r="C4" s="167" t="s">
        <v>271</v>
      </c>
      <c r="D4" s="167" t="s">
        <v>272</v>
      </c>
      <c r="E4" s="73" t="s">
        <v>125</v>
      </c>
      <c r="F4" s="73" t="s">
        <v>126</v>
      </c>
      <c r="G4" s="73" t="s">
        <v>127</v>
      </c>
      <c r="H4" s="73" t="s">
        <v>128</v>
      </c>
      <c r="I4" s="73" t="s">
        <v>115</v>
      </c>
      <c r="J4" s="73" t="s">
        <v>129</v>
      </c>
      <c r="K4" s="73" t="s">
        <v>130</v>
      </c>
      <c r="L4" s="73" t="s">
        <v>131</v>
      </c>
      <c r="M4" s="102" t="s">
        <v>132</v>
      </c>
      <c r="N4" s="65"/>
      <c r="O4" s="65"/>
      <c r="P4" s="65"/>
      <c r="Q4" s="65"/>
    </row>
    <row r="5" spans="1:17" ht="24.95" customHeight="1" x14ac:dyDescent="0.25">
      <c r="A5" s="11" t="s">
        <v>37</v>
      </c>
      <c r="B5" s="168"/>
      <c r="C5" s="168"/>
      <c r="D5" s="168"/>
      <c r="E5" s="10"/>
      <c r="F5" s="10"/>
      <c r="G5" s="10"/>
      <c r="H5" s="10"/>
      <c r="I5" s="10"/>
      <c r="J5" s="10"/>
      <c r="K5" s="10">
        <v>1293060</v>
      </c>
      <c r="L5" s="10">
        <v>951968</v>
      </c>
      <c r="M5" s="103">
        <v>1031867</v>
      </c>
      <c r="N5" s="64"/>
      <c r="O5" s="64"/>
      <c r="P5" s="64"/>
      <c r="Q5" s="64"/>
    </row>
    <row r="6" spans="1:17" ht="24.95" customHeight="1" x14ac:dyDescent="0.25">
      <c r="A6" s="11" t="s">
        <v>77</v>
      </c>
      <c r="B6" s="168"/>
      <c r="C6" s="168"/>
      <c r="D6" s="168"/>
      <c r="E6" s="10"/>
      <c r="F6" s="10"/>
      <c r="G6" s="10"/>
      <c r="H6" s="10"/>
      <c r="I6" s="10"/>
      <c r="J6" s="10"/>
      <c r="K6" s="10">
        <f>80915654-K5-K7</f>
        <v>79290034</v>
      </c>
      <c r="L6" s="10">
        <f>76007738+1516070+7036150-L5-L7</f>
        <v>83275430</v>
      </c>
      <c r="M6" s="103">
        <f>57976012+8315405+84749745-M5-M7</f>
        <v>149668422</v>
      </c>
      <c r="N6" s="64"/>
      <c r="O6" s="64"/>
      <c r="P6" s="64"/>
      <c r="Q6" s="64"/>
    </row>
    <row r="7" spans="1:17" ht="24.95" customHeight="1" x14ac:dyDescent="0.25">
      <c r="A7" s="11" t="s">
        <v>38</v>
      </c>
      <c r="B7" s="168"/>
      <c r="C7" s="168"/>
      <c r="D7" s="168"/>
      <c r="E7" s="10"/>
      <c r="F7" s="10"/>
      <c r="G7" s="10"/>
      <c r="H7" s="10"/>
      <c r="I7" s="10"/>
      <c r="J7" s="10"/>
      <c r="K7" s="10">
        <v>332560</v>
      </c>
      <c r="L7" s="10">
        <v>332560</v>
      </c>
      <c r="M7" s="103">
        <v>340873</v>
      </c>
      <c r="N7" s="64"/>
      <c r="O7" s="64"/>
      <c r="P7" s="64"/>
      <c r="Q7" s="64"/>
    </row>
    <row r="8" spans="1:17" ht="24.95" customHeight="1" x14ac:dyDescent="0.25">
      <c r="A8" s="11" t="s">
        <v>153</v>
      </c>
      <c r="B8" s="168"/>
      <c r="C8" s="168"/>
      <c r="D8" s="168"/>
      <c r="E8" s="10"/>
      <c r="F8" s="10"/>
      <c r="G8" s="10"/>
      <c r="H8" s="10"/>
      <c r="I8" s="10"/>
      <c r="J8" s="10"/>
      <c r="K8" s="10">
        <v>19</v>
      </c>
      <c r="L8" s="10">
        <v>19</v>
      </c>
      <c r="M8" s="103">
        <v>19</v>
      </c>
      <c r="N8" s="64"/>
      <c r="O8" s="64"/>
      <c r="P8" s="64"/>
      <c r="Q8" s="64"/>
    </row>
    <row r="9" spans="1:17" ht="24.95" customHeight="1" x14ac:dyDescent="0.25">
      <c r="A9" s="11" t="s">
        <v>161</v>
      </c>
      <c r="B9" s="168"/>
      <c r="C9" s="168"/>
      <c r="D9" s="168"/>
      <c r="E9" s="10"/>
      <c r="F9" s="10"/>
      <c r="G9" s="10"/>
      <c r="H9" s="10"/>
      <c r="I9" s="10"/>
      <c r="J9" s="10"/>
      <c r="K9" s="10">
        <v>6</v>
      </c>
      <c r="L9" s="10">
        <v>6</v>
      </c>
      <c r="M9" s="10">
        <v>6</v>
      </c>
      <c r="N9" s="64"/>
      <c r="O9" s="64"/>
      <c r="P9" s="64"/>
      <c r="Q9" s="64"/>
    </row>
    <row r="10" spans="1:17" ht="36" customHeight="1" x14ac:dyDescent="0.25">
      <c r="A10" s="11" t="s">
        <v>162</v>
      </c>
      <c r="B10" s="168"/>
      <c r="C10" s="168"/>
      <c r="D10" s="168"/>
      <c r="E10" s="10"/>
      <c r="F10" s="10"/>
      <c r="G10" s="10"/>
      <c r="H10" s="10"/>
      <c r="I10" s="10"/>
      <c r="J10" s="10"/>
      <c r="K10" s="10">
        <v>4</v>
      </c>
      <c r="L10" s="10">
        <v>4</v>
      </c>
      <c r="M10" s="10">
        <v>4</v>
      </c>
      <c r="N10" s="64"/>
      <c r="O10" s="64"/>
      <c r="P10" s="64"/>
      <c r="Q10" s="64"/>
    </row>
    <row r="11" spans="1:17" ht="24.95" customHeight="1" x14ac:dyDescent="0.25">
      <c r="A11" s="11" t="s">
        <v>39</v>
      </c>
      <c r="B11" s="168"/>
      <c r="C11" s="168"/>
      <c r="D11" s="168"/>
      <c r="E11" s="10"/>
      <c r="F11" s="10"/>
      <c r="G11" s="10"/>
      <c r="H11" s="10"/>
      <c r="I11" s="10"/>
      <c r="J11" s="10"/>
      <c r="K11" s="10">
        <v>9</v>
      </c>
      <c r="L11" s="10">
        <v>9</v>
      </c>
      <c r="M11" s="10">
        <v>9</v>
      </c>
      <c r="N11" s="64"/>
      <c r="O11" s="64"/>
      <c r="P11" s="64"/>
      <c r="Q11" s="64"/>
    </row>
    <row r="12" spans="1:17" ht="24.95" customHeight="1" x14ac:dyDescent="0.25">
      <c r="A12" s="11" t="s">
        <v>36</v>
      </c>
      <c r="B12" s="168"/>
      <c r="C12" s="168"/>
      <c r="D12" s="168"/>
      <c r="E12" s="10"/>
      <c r="F12" s="10"/>
      <c r="G12" s="10"/>
      <c r="H12" s="10"/>
      <c r="I12" s="10"/>
      <c r="J12" s="10"/>
      <c r="K12" s="10">
        <v>3</v>
      </c>
      <c r="L12" s="10">
        <v>3</v>
      </c>
      <c r="M12" s="10">
        <v>3</v>
      </c>
      <c r="N12" s="64"/>
      <c r="O12" s="64"/>
      <c r="P12" s="64"/>
      <c r="Q12" s="64"/>
    </row>
    <row r="13" spans="1:17" ht="49.5" customHeight="1" thickBot="1" x14ac:dyDescent="0.3">
      <c r="A13" s="104" t="s">
        <v>44</v>
      </c>
      <c r="B13" s="403" t="s">
        <v>343</v>
      </c>
      <c r="C13" s="404"/>
      <c r="D13" s="404"/>
      <c r="E13" s="404"/>
      <c r="F13" s="404"/>
      <c r="G13" s="404"/>
      <c r="H13" s="404"/>
      <c r="I13" s="404"/>
      <c r="J13" s="404"/>
      <c r="K13" s="404"/>
      <c r="L13" s="404"/>
      <c r="M13" s="405"/>
    </row>
    <row r="14" spans="1:17" s="7" customFormat="1" ht="24.95" customHeight="1" x14ac:dyDescent="0.25">
      <c r="A14" s="8"/>
      <c r="B14" s="8"/>
      <c r="C14" s="8"/>
      <c r="D14" s="8"/>
      <c r="E14" s="9"/>
      <c r="F14" s="9"/>
      <c r="G14" s="9"/>
    </row>
    <row r="15" spans="1:17" s="7" customFormat="1" ht="24.95" customHeight="1" x14ac:dyDescent="0.25">
      <c r="A15" s="8"/>
      <c r="B15" s="8"/>
      <c r="C15" s="8"/>
      <c r="D15" s="8"/>
      <c r="E15" s="9"/>
      <c r="F15" s="9"/>
      <c r="G15" s="9"/>
    </row>
  </sheetData>
  <mergeCells count="3">
    <mergeCell ref="A3:M3"/>
    <mergeCell ref="A2:M2"/>
    <mergeCell ref="B13:M13"/>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15"/>
  <sheetViews>
    <sheetView zoomScale="124" zoomScaleNormal="124" workbookViewId="0">
      <selection activeCell="A10" sqref="A10"/>
    </sheetView>
  </sheetViews>
  <sheetFormatPr baseColWidth="10" defaultRowHeight="15" x14ac:dyDescent="0.25"/>
  <cols>
    <col min="1" max="1" width="29.5703125" customWidth="1"/>
    <col min="2" max="2" width="1" customWidth="1"/>
    <col min="3" max="3" width="1.42578125" customWidth="1"/>
    <col min="4" max="4" width="16.5703125" customWidth="1"/>
    <col min="5" max="5" width="1.42578125" customWidth="1"/>
    <col min="6" max="8" width="9.42578125" bestFit="1" customWidth="1"/>
    <col min="9" max="9" width="15.28515625" style="250" customWidth="1"/>
    <col min="10" max="10" width="14.5703125" style="250" customWidth="1"/>
    <col min="11" max="11" width="11.28515625" style="250" customWidth="1"/>
    <col min="12" max="12" width="7.140625" customWidth="1"/>
    <col min="13" max="13" width="11.42578125" customWidth="1"/>
    <col min="14" max="14" width="12.85546875" customWidth="1"/>
    <col min="15" max="15" width="11.7109375" customWidth="1"/>
    <col min="16" max="16" width="13.5703125" customWidth="1"/>
    <col min="17" max="17" width="13.140625" customWidth="1"/>
  </cols>
  <sheetData>
    <row r="2" spans="1:21" ht="15.75" thickBot="1" x14ac:dyDescent="0.3">
      <c r="A2" s="402" t="s">
        <v>35</v>
      </c>
      <c r="B2" s="402"/>
      <c r="C2" s="402"/>
      <c r="D2" s="402"/>
      <c r="E2" s="402"/>
      <c r="F2" s="402"/>
      <c r="G2" s="402"/>
      <c r="H2" s="402"/>
      <c r="I2" s="402"/>
      <c r="J2" s="402"/>
      <c r="K2" s="402"/>
      <c r="L2" s="402"/>
      <c r="M2" s="402"/>
      <c r="N2" s="402"/>
      <c r="O2" s="402"/>
      <c r="P2" s="402"/>
      <c r="Q2" s="402"/>
    </row>
    <row r="3" spans="1:21" x14ac:dyDescent="0.25">
      <c r="A3" s="398" t="s">
        <v>105</v>
      </c>
      <c r="B3" s="399"/>
      <c r="C3" s="399"/>
      <c r="D3" s="399"/>
      <c r="E3" s="399"/>
      <c r="F3" s="400"/>
      <c r="G3" s="400"/>
      <c r="H3" s="400"/>
      <c r="I3" s="400"/>
      <c r="J3" s="400"/>
      <c r="K3" s="400"/>
      <c r="L3" s="400"/>
      <c r="M3" s="400"/>
      <c r="N3" s="400"/>
      <c r="O3" s="400"/>
      <c r="P3" s="400"/>
      <c r="Q3" s="401"/>
    </row>
    <row r="4" spans="1:21" ht="105" x14ac:dyDescent="0.25">
      <c r="A4" s="218" t="s">
        <v>30</v>
      </c>
      <c r="B4" s="167" t="s">
        <v>270</v>
      </c>
      <c r="C4" s="167" t="s">
        <v>271</v>
      </c>
      <c r="D4" s="167" t="s">
        <v>338</v>
      </c>
      <c r="E4" s="167"/>
      <c r="F4" s="73" t="s">
        <v>125</v>
      </c>
      <c r="G4" s="73" t="s">
        <v>126</v>
      </c>
      <c r="H4" s="73" t="s">
        <v>127</v>
      </c>
      <c r="I4" s="244" t="s">
        <v>68</v>
      </c>
      <c r="J4" s="244" t="s">
        <v>336</v>
      </c>
      <c r="K4" s="244" t="s">
        <v>337</v>
      </c>
      <c r="L4" s="73" t="s">
        <v>128</v>
      </c>
      <c r="M4" s="73" t="s">
        <v>115</v>
      </c>
      <c r="N4" s="73" t="s">
        <v>129</v>
      </c>
      <c r="O4" s="73" t="s">
        <v>130</v>
      </c>
      <c r="P4" s="73" t="s">
        <v>131</v>
      </c>
      <c r="Q4" s="102" t="s">
        <v>132</v>
      </c>
      <c r="R4" s="65"/>
      <c r="S4" s="65"/>
      <c r="T4" s="65"/>
      <c r="U4" s="65"/>
    </row>
    <row r="5" spans="1:21" ht="24.95" customHeight="1" x14ac:dyDescent="0.25">
      <c r="A5" s="11" t="s">
        <v>37</v>
      </c>
      <c r="B5" s="168"/>
      <c r="C5" s="168"/>
      <c r="D5" s="243">
        <v>2700000</v>
      </c>
      <c r="E5" s="243"/>
      <c r="F5" s="10">
        <v>950475</v>
      </c>
      <c r="G5" s="10">
        <v>679886</v>
      </c>
      <c r="H5" s="10">
        <v>1469414</v>
      </c>
      <c r="I5" s="245">
        <f>SUM(F5:H5)</f>
        <v>3099775</v>
      </c>
      <c r="J5" s="246">
        <f>+I5-D5</f>
        <v>399775</v>
      </c>
      <c r="K5" s="247">
        <f>+J5/D5</f>
        <v>0.14806481481481482</v>
      </c>
      <c r="L5" s="10"/>
      <c r="M5" s="10"/>
      <c r="N5" s="10"/>
      <c r="O5" s="10"/>
      <c r="P5" s="10"/>
      <c r="Q5" s="103"/>
      <c r="R5" s="64"/>
      <c r="S5" s="64"/>
      <c r="T5" s="64"/>
      <c r="U5" s="64"/>
    </row>
    <row r="6" spans="1:21" ht="24.95" customHeight="1" x14ac:dyDescent="0.25">
      <c r="A6" s="11" t="s">
        <v>77</v>
      </c>
      <c r="B6" s="168"/>
      <c r="C6" s="168"/>
      <c r="D6" s="243">
        <v>228914179</v>
      </c>
      <c r="E6" s="243"/>
      <c r="F6" s="10">
        <v>71228409</v>
      </c>
      <c r="G6" s="10">
        <v>80375801</v>
      </c>
      <c r="H6" s="10">
        <v>90305385</v>
      </c>
      <c r="I6" s="245">
        <f t="shared" ref="I6:I7" si="0">SUM(F6:H6)</f>
        <v>241909595</v>
      </c>
      <c r="J6" s="246">
        <f t="shared" ref="J6:J7" si="1">+I6-D6</f>
        <v>12995416</v>
      </c>
      <c r="K6" s="247">
        <f t="shared" ref="K6:K7" si="2">+J6/D6</f>
        <v>5.6769816779239347E-2</v>
      </c>
      <c r="L6" s="10"/>
      <c r="M6" s="10"/>
      <c r="N6" s="10"/>
      <c r="O6" s="10"/>
      <c r="P6" s="10"/>
      <c r="Q6" s="103"/>
      <c r="R6" s="64"/>
      <c r="S6" s="64"/>
      <c r="T6" s="64"/>
      <c r="U6" s="64"/>
    </row>
    <row r="7" spans="1:21" ht="24.95" customHeight="1" x14ac:dyDescent="0.25">
      <c r="A7" s="11" t="s">
        <v>38</v>
      </c>
      <c r="B7" s="168"/>
      <c r="C7" s="168"/>
      <c r="D7" s="168">
        <v>0</v>
      </c>
      <c r="E7" s="168"/>
      <c r="F7" s="10">
        <v>279904</v>
      </c>
      <c r="G7" s="10">
        <v>302075</v>
      </c>
      <c r="H7" s="10">
        <v>332560</v>
      </c>
      <c r="I7" s="245">
        <f t="shared" si="0"/>
        <v>914539</v>
      </c>
      <c r="J7" s="246">
        <f t="shared" si="1"/>
        <v>914539</v>
      </c>
      <c r="K7" s="247" t="e">
        <f t="shared" si="2"/>
        <v>#DIV/0!</v>
      </c>
      <c r="L7" s="10"/>
      <c r="M7" s="10"/>
      <c r="N7" s="10"/>
      <c r="O7" s="10"/>
      <c r="P7" s="10"/>
      <c r="Q7" s="103"/>
      <c r="R7" s="64"/>
      <c r="S7" s="64"/>
      <c r="T7" s="64"/>
      <c r="U7" s="64"/>
    </row>
    <row r="8" spans="1:21" ht="24.95" customHeight="1" x14ac:dyDescent="0.25">
      <c r="A8" s="11" t="s">
        <v>153</v>
      </c>
      <c r="B8" s="168"/>
      <c r="C8" s="168"/>
      <c r="D8" s="168">
        <v>20</v>
      </c>
      <c r="E8" s="168"/>
      <c r="F8" s="10">
        <v>18</v>
      </c>
      <c r="G8" s="10">
        <v>18</v>
      </c>
      <c r="H8" s="10">
        <v>18</v>
      </c>
      <c r="I8" s="248">
        <f>+D8+H8</f>
        <v>38</v>
      </c>
      <c r="J8" s="248">
        <f>+I8/2</f>
        <v>19</v>
      </c>
      <c r="K8" s="248"/>
      <c r="L8" s="10"/>
      <c r="M8" s="10"/>
      <c r="N8" s="10"/>
      <c r="O8" s="10"/>
      <c r="P8" s="10"/>
      <c r="Q8" s="103"/>
      <c r="R8" s="64"/>
      <c r="S8" s="64"/>
      <c r="T8" s="64"/>
      <c r="U8" s="64"/>
    </row>
    <row r="9" spans="1:21" ht="24.95" customHeight="1" x14ac:dyDescent="0.25">
      <c r="A9" s="11" t="s">
        <v>161</v>
      </c>
      <c r="B9" s="168"/>
      <c r="C9" s="168"/>
      <c r="D9" s="168"/>
      <c r="E9" s="168"/>
      <c r="F9" s="10">
        <v>6</v>
      </c>
      <c r="G9" s="10">
        <v>6</v>
      </c>
      <c r="H9" s="10">
        <v>6</v>
      </c>
      <c r="I9" s="248">
        <f t="shared" ref="I9:I12" si="3">+D9+H9</f>
        <v>6</v>
      </c>
      <c r="J9" s="248">
        <f t="shared" ref="J9:J12" si="4">+I9/2</f>
        <v>3</v>
      </c>
      <c r="K9" s="248"/>
      <c r="L9" s="10"/>
      <c r="M9" s="10"/>
      <c r="N9" s="10"/>
      <c r="O9" s="10"/>
      <c r="P9" s="10"/>
      <c r="Q9" s="103"/>
      <c r="R9" s="64"/>
      <c r="S9" s="64"/>
      <c r="T9" s="64"/>
      <c r="U9" s="64"/>
    </row>
    <row r="10" spans="1:21" ht="36" customHeight="1" x14ac:dyDescent="0.25">
      <c r="A10" s="11" t="s">
        <v>162</v>
      </c>
      <c r="B10" s="168"/>
      <c r="C10" s="168"/>
      <c r="D10" s="168"/>
      <c r="E10" s="168"/>
      <c r="F10" s="10">
        <v>5</v>
      </c>
      <c r="G10" s="10">
        <v>5</v>
      </c>
      <c r="H10" s="10">
        <v>5</v>
      </c>
      <c r="I10" s="248">
        <f t="shared" si="3"/>
        <v>5</v>
      </c>
      <c r="J10" s="248">
        <f t="shared" si="4"/>
        <v>2.5</v>
      </c>
      <c r="K10" s="248"/>
      <c r="L10" s="10"/>
      <c r="M10" s="10"/>
      <c r="N10" s="10"/>
      <c r="O10" s="10"/>
      <c r="P10" s="10"/>
      <c r="Q10" s="103"/>
      <c r="R10" s="64"/>
      <c r="S10" s="64"/>
      <c r="T10" s="64"/>
      <c r="U10" s="64"/>
    </row>
    <row r="11" spans="1:21" ht="24.95" customHeight="1" x14ac:dyDescent="0.25">
      <c r="A11" s="11" t="s">
        <v>39</v>
      </c>
      <c r="B11" s="168"/>
      <c r="C11" s="168"/>
      <c r="D11" s="168"/>
      <c r="E11" s="168"/>
      <c r="F11" s="10">
        <v>7</v>
      </c>
      <c r="G11" s="10">
        <v>7</v>
      </c>
      <c r="H11" s="10">
        <v>7</v>
      </c>
      <c r="I11" s="248">
        <f t="shared" si="3"/>
        <v>7</v>
      </c>
      <c r="J11" s="248">
        <f t="shared" si="4"/>
        <v>3.5</v>
      </c>
      <c r="K11" s="248"/>
      <c r="L11" s="10"/>
      <c r="M11" s="10"/>
      <c r="N11" s="10"/>
      <c r="O11" s="10"/>
      <c r="P11" s="10"/>
      <c r="Q11" s="103"/>
      <c r="R11" s="64"/>
      <c r="S11" s="64"/>
      <c r="T11" s="64"/>
      <c r="U11" s="64"/>
    </row>
    <row r="12" spans="1:21" ht="24.95" customHeight="1" x14ac:dyDescent="0.25">
      <c r="A12" s="11" t="s">
        <v>36</v>
      </c>
      <c r="B12" s="168"/>
      <c r="C12" s="168"/>
      <c r="D12" s="168"/>
      <c r="E12" s="168"/>
      <c r="F12" s="10">
        <v>4</v>
      </c>
      <c r="G12" s="10">
        <v>4</v>
      </c>
      <c r="H12" s="10">
        <v>4</v>
      </c>
      <c r="I12" s="248">
        <f t="shared" si="3"/>
        <v>4</v>
      </c>
      <c r="J12" s="248">
        <f t="shared" si="4"/>
        <v>2</v>
      </c>
      <c r="K12" s="248"/>
      <c r="L12" s="10"/>
      <c r="M12" s="10"/>
      <c r="N12" s="10"/>
      <c r="O12" s="10"/>
      <c r="P12" s="10"/>
      <c r="Q12" s="103"/>
      <c r="R12" s="64"/>
      <c r="S12" s="64"/>
      <c r="T12" s="64"/>
      <c r="U12" s="64"/>
    </row>
    <row r="13" spans="1:21" ht="54" customHeight="1" thickBot="1" x14ac:dyDescent="0.3">
      <c r="A13" s="104" t="s">
        <v>44</v>
      </c>
      <c r="B13" s="403" t="s">
        <v>318</v>
      </c>
      <c r="C13" s="404"/>
      <c r="D13" s="404"/>
      <c r="E13" s="404"/>
      <c r="F13" s="404"/>
      <c r="G13" s="404"/>
      <c r="H13" s="404"/>
      <c r="I13" s="404"/>
      <c r="J13" s="404"/>
      <c r="K13" s="404"/>
      <c r="L13" s="404"/>
      <c r="M13" s="404"/>
      <c r="N13" s="404"/>
      <c r="O13" s="404"/>
      <c r="P13" s="404"/>
      <c r="Q13" s="405"/>
    </row>
    <row r="14" spans="1:21" s="7" customFormat="1" ht="24.95" customHeight="1" x14ac:dyDescent="0.25">
      <c r="A14" s="8"/>
      <c r="B14" s="8"/>
      <c r="C14" s="8"/>
      <c r="D14" s="8"/>
      <c r="E14" s="8"/>
      <c r="F14" s="9"/>
      <c r="G14" s="9"/>
      <c r="H14" s="9"/>
      <c r="I14" s="249"/>
      <c r="J14" s="249"/>
      <c r="K14" s="249"/>
    </row>
    <row r="15" spans="1:21" s="7" customFormat="1" ht="24.95" customHeight="1" x14ac:dyDescent="0.25">
      <c r="A15" s="8"/>
      <c r="B15" s="8"/>
      <c r="C15" s="8"/>
      <c r="D15" s="8"/>
      <c r="E15" s="8"/>
      <c r="F15" s="9"/>
      <c r="G15" s="9"/>
      <c r="H15" s="9"/>
      <c r="I15" s="249"/>
      <c r="J15" s="249"/>
      <c r="K15" s="249"/>
    </row>
  </sheetData>
  <mergeCells count="3">
    <mergeCell ref="A2:Q2"/>
    <mergeCell ref="A3:Q3"/>
    <mergeCell ref="B13:Q13"/>
  </mergeCells>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99"/>
  <sheetViews>
    <sheetView topLeftCell="A79" workbookViewId="0">
      <selection activeCell="G80" sqref="G80"/>
    </sheetView>
  </sheetViews>
  <sheetFormatPr baseColWidth="10" defaultRowHeight="15" x14ac:dyDescent="0.25"/>
  <cols>
    <col min="2" max="2" width="15.85546875" customWidth="1"/>
    <col min="3" max="4" width="28.85546875" customWidth="1"/>
    <col min="5" max="5" width="20.140625" customWidth="1"/>
    <col min="6" max="6" width="17.85546875" customWidth="1"/>
    <col min="7" max="7" width="17.28515625" customWidth="1"/>
    <col min="8" max="8" width="21.7109375" customWidth="1"/>
  </cols>
  <sheetData>
    <row r="3" spans="2:9" ht="15.75" x14ac:dyDescent="0.25">
      <c r="B3" s="407" t="s">
        <v>76</v>
      </c>
      <c r="C3" s="407"/>
      <c r="D3" s="407"/>
      <c r="E3" s="407"/>
      <c r="F3" s="407"/>
      <c r="G3" s="407"/>
      <c r="H3" s="407"/>
      <c r="I3" s="407"/>
    </row>
    <row r="4" spans="2:9" ht="15.75" x14ac:dyDescent="0.25">
      <c r="B4" s="414" t="s">
        <v>275</v>
      </c>
      <c r="C4" s="414"/>
      <c r="D4" s="414"/>
      <c r="E4" s="414"/>
      <c r="F4" s="414"/>
      <c r="G4" s="414"/>
      <c r="H4" s="414"/>
      <c r="I4" s="113"/>
    </row>
    <row r="5" spans="2:9" ht="15.75" x14ac:dyDescent="0.25">
      <c r="B5" s="49" t="s">
        <v>75</v>
      </c>
      <c r="C5" s="20"/>
      <c r="D5" s="20"/>
      <c r="E5" s="21"/>
      <c r="F5" s="21"/>
      <c r="G5" s="21"/>
      <c r="H5" s="21"/>
      <c r="I5" s="113"/>
    </row>
    <row r="6" spans="2:9" ht="15.75" x14ac:dyDescent="0.25">
      <c r="B6" s="411" t="s">
        <v>270</v>
      </c>
      <c r="C6" s="412"/>
      <c r="D6" s="412"/>
      <c r="E6" s="412"/>
      <c r="F6" s="412"/>
      <c r="G6" s="412"/>
      <c r="H6" s="413"/>
      <c r="I6" s="113"/>
    </row>
    <row r="7" spans="2:9" ht="30" x14ac:dyDescent="0.25">
      <c r="B7" s="66" t="s">
        <v>63</v>
      </c>
      <c r="C7" s="67" t="s">
        <v>69</v>
      </c>
      <c r="D7" s="67" t="s">
        <v>269</v>
      </c>
      <c r="E7" s="67" t="s">
        <v>7</v>
      </c>
      <c r="F7" s="67" t="s">
        <v>70</v>
      </c>
      <c r="G7" s="67" t="s">
        <v>7</v>
      </c>
      <c r="H7" s="68" t="s">
        <v>68</v>
      </c>
      <c r="I7" s="113"/>
    </row>
    <row r="8" spans="2:9" ht="15.75" x14ac:dyDescent="0.25">
      <c r="B8" s="406" t="s">
        <v>71</v>
      </c>
      <c r="C8" s="39" t="s">
        <v>72</v>
      </c>
      <c r="D8" s="39"/>
      <c r="E8" s="40"/>
      <c r="F8" s="41" t="s">
        <v>72</v>
      </c>
      <c r="G8" s="42">
        <v>0</v>
      </c>
      <c r="H8" s="46">
        <f>+G8+E8</f>
        <v>0</v>
      </c>
      <c r="I8" s="113"/>
    </row>
    <row r="9" spans="2:9" ht="54" customHeight="1" x14ac:dyDescent="0.25">
      <c r="B9" s="406"/>
      <c r="C9" s="41" t="s">
        <v>73</v>
      </c>
      <c r="D9" s="41" t="s">
        <v>290</v>
      </c>
      <c r="E9" s="43">
        <v>0</v>
      </c>
      <c r="F9" s="41" t="s">
        <v>74</v>
      </c>
      <c r="G9" s="42">
        <v>0</v>
      </c>
      <c r="H9" s="46">
        <f>+G9+E9</f>
        <v>0</v>
      </c>
      <c r="I9" s="113"/>
    </row>
    <row r="10" spans="2:9" ht="15.75" x14ac:dyDescent="0.25">
      <c r="B10" s="47" t="s">
        <v>68</v>
      </c>
      <c r="C10" s="45"/>
      <c r="D10" s="45"/>
      <c r="E10" s="45">
        <f>SUM(E8:E9)</f>
        <v>0</v>
      </c>
      <c r="F10" s="44" t="s">
        <v>68</v>
      </c>
      <c r="G10" s="45"/>
      <c r="H10" s="48">
        <f>SUM(H8:H9)</f>
        <v>0</v>
      </c>
      <c r="I10" s="113"/>
    </row>
    <row r="11" spans="2:9" ht="16.5" thickBot="1" x14ac:dyDescent="0.3">
      <c r="B11" s="408" t="s">
        <v>85</v>
      </c>
      <c r="C11" s="409"/>
      <c r="D11" s="409"/>
      <c r="E11" s="409"/>
      <c r="F11" s="409"/>
      <c r="G11" s="409"/>
      <c r="H11" s="410"/>
      <c r="I11" s="113"/>
    </row>
    <row r="12" spans="2:9" ht="15.75" x14ac:dyDescent="0.25">
      <c r="B12" s="113"/>
      <c r="C12" s="113"/>
      <c r="D12" s="113"/>
      <c r="E12" s="113"/>
      <c r="F12" s="113"/>
      <c r="G12" s="113"/>
      <c r="H12" s="113"/>
      <c r="I12" s="113"/>
    </row>
    <row r="13" spans="2:9" ht="15.75" x14ac:dyDescent="0.25">
      <c r="B13" s="49" t="s">
        <v>75</v>
      </c>
      <c r="C13" s="20"/>
      <c r="D13" s="20"/>
      <c r="E13" s="21"/>
      <c r="F13" s="21"/>
      <c r="G13" s="21"/>
      <c r="H13" s="21"/>
      <c r="I13" s="113"/>
    </row>
    <row r="14" spans="2:9" ht="15.75" x14ac:dyDescent="0.25">
      <c r="B14" s="411" t="s">
        <v>271</v>
      </c>
      <c r="C14" s="412"/>
      <c r="D14" s="412"/>
      <c r="E14" s="412"/>
      <c r="F14" s="412"/>
      <c r="G14" s="412"/>
      <c r="H14" s="413"/>
      <c r="I14" s="113"/>
    </row>
    <row r="15" spans="2:9" ht="30" x14ac:dyDescent="0.25">
      <c r="B15" s="66" t="s">
        <v>63</v>
      </c>
      <c r="C15" s="67" t="s">
        <v>69</v>
      </c>
      <c r="D15" s="67" t="s">
        <v>269</v>
      </c>
      <c r="E15" s="67" t="s">
        <v>7</v>
      </c>
      <c r="F15" s="67" t="s">
        <v>70</v>
      </c>
      <c r="G15" s="67" t="s">
        <v>7</v>
      </c>
      <c r="H15" s="68" t="s">
        <v>68</v>
      </c>
      <c r="I15" s="113"/>
    </row>
    <row r="16" spans="2:9" ht="15.75" x14ac:dyDescent="0.25">
      <c r="B16" s="406" t="s">
        <v>71</v>
      </c>
      <c r="C16" s="39" t="s">
        <v>72</v>
      </c>
      <c r="D16" s="39"/>
      <c r="E16" s="40"/>
      <c r="F16" s="41" t="s">
        <v>72</v>
      </c>
      <c r="G16" s="42">
        <v>0</v>
      </c>
      <c r="H16" s="46">
        <f>+G16+E16</f>
        <v>0</v>
      </c>
      <c r="I16" s="113"/>
    </row>
    <row r="17" spans="2:9" ht="15.75" x14ac:dyDescent="0.25">
      <c r="B17" s="406"/>
      <c r="C17" s="41" t="s">
        <v>73</v>
      </c>
      <c r="D17" s="41" t="s">
        <v>290</v>
      </c>
      <c r="E17" s="43">
        <v>0</v>
      </c>
      <c r="F17" s="41" t="s">
        <v>74</v>
      </c>
      <c r="G17" s="42">
        <v>0</v>
      </c>
      <c r="H17" s="46">
        <f>+G17+E17</f>
        <v>0</v>
      </c>
      <c r="I17" s="113"/>
    </row>
    <row r="18" spans="2:9" ht="15.75" x14ac:dyDescent="0.25">
      <c r="B18" s="47" t="s">
        <v>68</v>
      </c>
      <c r="C18" s="45"/>
      <c r="D18" s="45"/>
      <c r="E18" s="45">
        <f>SUM(E16:E17)</f>
        <v>0</v>
      </c>
      <c r="F18" s="44" t="s">
        <v>68</v>
      </c>
      <c r="G18" s="45"/>
      <c r="H18" s="48">
        <f>SUM(H16:H17)</f>
        <v>0</v>
      </c>
      <c r="I18" s="113"/>
    </row>
    <row r="19" spans="2:9" ht="16.5" thickBot="1" x14ac:dyDescent="0.3">
      <c r="B19" s="408" t="s">
        <v>85</v>
      </c>
      <c r="C19" s="409"/>
      <c r="D19" s="409"/>
      <c r="E19" s="409"/>
      <c r="F19" s="409"/>
      <c r="G19" s="409"/>
      <c r="H19" s="410"/>
      <c r="I19" s="113"/>
    </row>
    <row r="20" spans="2:9" ht="12" customHeight="1" x14ac:dyDescent="0.25">
      <c r="B20" s="113"/>
      <c r="C20" s="113"/>
      <c r="D20" s="113"/>
      <c r="E20" s="113"/>
      <c r="F20" s="113"/>
      <c r="G20" s="113"/>
      <c r="H20" s="113"/>
      <c r="I20" s="113"/>
    </row>
    <row r="21" spans="2:9" ht="15.75" x14ac:dyDescent="0.25">
      <c r="B21" s="49" t="s">
        <v>75</v>
      </c>
      <c r="C21" s="20"/>
      <c r="D21" s="20"/>
      <c r="E21" s="21"/>
      <c r="F21" s="21"/>
      <c r="G21" s="21"/>
      <c r="H21" s="21"/>
      <c r="I21" s="113"/>
    </row>
    <row r="22" spans="2:9" ht="15.75" x14ac:dyDescent="0.25">
      <c r="B22" s="411" t="s">
        <v>272</v>
      </c>
      <c r="C22" s="412"/>
      <c r="D22" s="412"/>
      <c r="E22" s="412"/>
      <c r="F22" s="412"/>
      <c r="G22" s="412"/>
      <c r="H22" s="413"/>
      <c r="I22" s="113"/>
    </row>
    <row r="23" spans="2:9" ht="30" x14ac:dyDescent="0.25">
      <c r="B23" s="66" t="s">
        <v>63</v>
      </c>
      <c r="C23" s="67" t="s">
        <v>69</v>
      </c>
      <c r="D23" s="67" t="s">
        <v>269</v>
      </c>
      <c r="E23" s="67" t="s">
        <v>7</v>
      </c>
      <c r="F23" s="67" t="s">
        <v>70</v>
      </c>
      <c r="G23" s="67" t="s">
        <v>7</v>
      </c>
      <c r="H23" s="68" t="s">
        <v>68</v>
      </c>
      <c r="I23" s="113"/>
    </row>
    <row r="24" spans="2:9" ht="15.75" x14ac:dyDescent="0.25">
      <c r="B24" s="406" t="s">
        <v>71</v>
      </c>
      <c r="C24" s="39" t="s">
        <v>72</v>
      </c>
      <c r="D24" s="39"/>
      <c r="E24" s="40"/>
      <c r="F24" s="41" t="s">
        <v>72</v>
      </c>
      <c r="G24" s="42">
        <v>0</v>
      </c>
      <c r="H24" s="46">
        <f>+G24+E24</f>
        <v>0</v>
      </c>
      <c r="I24" s="113"/>
    </row>
    <row r="25" spans="2:9" ht="15.75" x14ac:dyDescent="0.25">
      <c r="B25" s="406"/>
      <c r="C25" s="41" t="s">
        <v>73</v>
      </c>
      <c r="D25" s="41" t="s">
        <v>290</v>
      </c>
      <c r="E25" s="43">
        <v>0</v>
      </c>
      <c r="F25" s="41" t="s">
        <v>74</v>
      </c>
      <c r="G25" s="42">
        <v>0</v>
      </c>
      <c r="H25" s="46">
        <f>+G25+E25</f>
        <v>0</v>
      </c>
      <c r="I25" s="113"/>
    </row>
    <row r="26" spans="2:9" ht="15.75" x14ac:dyDescent="0.25">
      <c r="B26" s="47" t="s">
        <v>68</v>
      </c>
      <c r="C26" s="45"/>
      <c r="D26" s="45"/>
      <c r="E26" s="45">
        <f>SUM(E24:E25)</f>
        <v>0</v>
      </c>
      <c r="F26" s="44" t="s">
        <v>68</v>
      </c>
      <c r="G26" s="45"/>
      <c r="H26" s="48">
        <f>SUM(H24:H25)</f>
        <v>0</v>
      </c>
      <c r="I26" s="113"/>
    </row>
    <row r="27" spans="2:9" ht="16.5" thickBot="1" x14ac:dyDescent="0.3">
      <c r="B27" s="408" t="s">
        <v>85</v>
      </c>
      <c r="C27" s="409"/>
      <c r="D27" s="409"/>
      <c r="E27" s="409"/>
      <c r="F27" s="409"/>
      <c r="G27" s="409"/>
      <c r="H27" s="410"/>
      <c r="I27" s="113"/>
    </row>
    <row r="28" spans="2:9" ht="15.75" x14ac:dyDescent="0.25">
      <c r="B28" s="113"/>
      <c r="C28" s="113"/>
      <c r="D28" s="113"/>
      <c r="E28" s="113"/>
      <c r="F28" s="113"/>
      <c r="G28" s="113"/>
      <c r="H28" s="113"/>
      <c r="I28" s="113"/>
    </row>
    <row r="29" spans="2:9" ht="15.75" x14ac:dyDescent="0.25">
      <c r="B29" s="49" t="s">
        <v>75</v>
      </c>
      <c r="C29" s="20"/>
      <c r="D29" s="20"/>
      <c r="E29" s="21"/>
      <c r="F29" s="21"/>
      <c r="G29" s="21"/>
      <c r="H29" s="21"/>
      <c r="I29" s="21"/>
    </row>
    <row r="30" spans="2:9" ht="15.75" x14ac:dyDescent="0.25">
      <c r="B30" s="411" t="s">
        <v>116</v>
      </c>
      <c r="C30" s="412"/>
      <c r="D30" s="412"/>
      <c r="E30" s="412"/>
      <c r="F30" s="412"/>
      <c r="G30" s="412"/>
      <c r="H30" s="413"/>
      <c r="I30" s="21"/>
    </row>
    <row r="31" spans="2:9" ht="30" x14ac:dyDescent="0.25">
      <c r="B31" s="66" t="s">
        <v>63</v>
      </c>
      <c r="C31" s="67" t="s">
        <v>69</v>
      </c>
      <c r="D31" s="67" t="s">
        <v>269</v>
      </c>
      <c r="E31" s="67" t="s">
        <v>7</v>
      </c>
      <c r="F31" s="67" t="s">
        <v>70</v>
      </c>
      <c r="G31" s="67" t="s">
        <v>7</v>
      </c>
      <c r="H31" s="68" t="s">
        <v>68</v>
      </c>
      <c r="I31" s="21"/>
    </row>
    <row r="32" spans="2:9" ht="27.75" customHeight="1" x14ac:dyDescent="0.25">
      <c r="B32" s="406" t="s">
        <v>71</v>
      </c>
      <c r="C32" s="39" t="s">
        <v>72</v>
      </c>
      <c r="D32" s="39"/>
      <c r="E32" s="40"/>
      <c r="F32" s="41" t="s">
        <v>72</v>
      </c>
      <c r="G32" s="42">
        <v>0</v>
      </c>
      <c r="H32" s="46">
        <f>+G32+E32</f>
        <v>0</v>
      </c>
      <c r="I32" s="21"/>
    </row>
    <row r="33" spans="2:9" ht="24" customHeight="1" x14ac:dyDescent="0.25">
      <c r="B33" s="406"/>
      <c r="C33" s="41" t="s">
        <v>73</v>
      </c>
      <c r="D33" s="41"/>
      <c r="E33" s="43">
        <v>0</v>
      </c>
      <c r="F33" s="41" t="s">
        <v>74</v>
      </c>
      <c r="G33" s="42">
        <v>0</v>
      </c>
      <c r="H33" s="46">
        <f>+G33+E33</f>
        <v>0</v>
      </c>
      <c r="I33" s="21"/>
    </row>
    <row r="34" spans="2:9" x14ac:dyDescent="0.25">
      <c r="B34" s="47" t="s">
        <v>68</v>
      </c>
      <c r="C34" s="45"/>
      <c r="D34" s="45"/>
      <c r="E34" s="45">
        <f>SUM(E32:E33)</f>
        <v>0</v>
      </c>
      <c r="F34" s="44" t="s">
        <v>68</v>
      </c>
      <c r="G34" s="45"/>
      <c r="H34" s="48">
        <f>SUM(H32:H33)</f>
        <v>0</v>
      </c>
      <c r="I34" s="21"/>
    </row>
    <row r="35" spans="2:9" ht="49.5" customHeight="1" thickBot="1" x14ac:dyDescent="0.3">
      <c r="B35" s="408" t="s">
        <v>319</v>
      </c>
      <c r="C35" s="409"/>
      <c r="D35" s="409"/>
      <c r="E35" s="409"/>
      <c r="F35" s="409"/>
      <c r="G35" s="409"/>
      <c r="H35" s="410"/>
    </row>
    <row r="36" spans="2:9" ht="15" customHeight="1" x14ac:dyDescent="0.25">
      <c r="B36" s="169"/>
      <c r="C36" s="169"/>
      <c r="D36" s="169"/>
      <c r="E36" s="169"/>
      <c r="F36" s="169"/>
      <c r="G36" s="169"/>
      <c r="H36" s="169"/>
    </row>
    <row r="37" spans="2:9" ht="15.75" x14ac:dyDescent="0.25">
      <c r="B37" s="49" t="s">
        <v>75</v>
      </c>
    </row>
    <row r="38" spans="2:9" ht="15.75" x14ac:dyDescent="0.25">
      <c r="B38" s="411" t="s">
        <v>106</v>
      </c>
      <c r="C38" s="412"/>
      <c r="D38" s="412"/>
      <c r="E38" s="412"/>
      <c r="F38" s="412"/>
      <c r="G38" s="412"/>
      <c r="H38" s="413"/>
    </row>
    <row r="39" spans="2:9" ht="30" x14ac:dyDescent="0.25">
      <c r="B39" s="66" t="s">
        <v>63</v>
      </c>
      <c r="C39" s="67" t="s">
        <v>69</v>
      </c>
      <c r="D39" s="67" t="s">
        <v>269</v>
      </c>
      <c r="E39" s="67" t="s">
        <v>7</v>
      </c>
      <c r="F39" s="67" t="s">
        <v>70</v>
      </c>
      <c r="G39" s="67" t="s">
        <v>7</v>
      </c>
      <c r="H39" s="68" t="s">
        <v>68</v>
      </c>
    </row>
    <row r="40" spans="2:9" ht="15" customHeight="1" x14ac:dyDescent="0.25">
      <c r="B40" s="406" t="s">
        <v>71</v>
      </c>
      <c r="C40" s="39" t="s">
        <v>72</v>
      </c>
      <c r="D40" s="39"/>
      <c r="E40" s="40"/>
      <c r="F40" s="41" t="s">
        <v>72</v>
      </c>
      <c r="G40" s="42">
        <v>0</v>
      </c>
      <c r="H40" s="46">
        <f>+G40+E40</f>
        <v>0</v>
      </c>
    </row>
    <row r="41" spans="2:9" ht="42" customHeight="1" x14ac:dyDescent="0.25">
      <c r="B41" s="406"/>
      <c r="C41" s="41" t="s">
        <v>73</v>
      </c>
      <c r="D41" s="41"/>
      <c r="E41" s="43">
        <v>0</v>
      </c>
      <c r="F41" s="41" t="s">
        <v>74</v>
      </c>
      <c r="G41" s="42">
        <v>0</v>
      </c>
      <c r="H41" s="46">
        <f>+G41+E41</f>
        <v>0</v>
      </c>
    </row>
    <row r="42" spans="2:9" x14ac:dyDescent="0.25">
      <c r="B42" s="47" t="s">
        <v>68</v>
      </c>
      <c r="C42" s="45"/>
      <c r="D42" s="45"/>
      <c r="E42" s="45">
        <f>SUM(E40:E41)</f>
        <v>0</v>
      </c>
      <c r="F42" s="44" t="s">
        <v>68</v>
      </c>
      <c r="G42" s="45"/>
      <c r="H42" s="48">
        <f>SUM(H40:H41)</f>
        <v>0</v>
      </c>
    </row>
    <row r="43" spans="2:9" ht="15.75" thickBot="1" x14ac:dyDescent="0.3">
      <c r="B43" s="408" t="s">
        <v>319</v>
      </c>
      <c r="C43" s="409"/>
      <c r="D43" s="409"/>
      <c r="E43" s="409"/>
      <c r="F43" s="409"/>
      <c r="G43" s="409"/>
      <c r="H43" s="410"/>
    </row>
    <row r="44" spans="2:9" x14ac:dyDescent="0.25">
      <c r="B44" s="169"/>
      <c r="C44" s="169"/>
      <c r="D44" s="169"/>
      <c r="E44" s="169"/>
      <c r="F44" s="169"/>
      <c r="G44" s="169"/>
      <c r="H44" s="169"/>
    </row>
    <row r="45" spans="2:9" ht="15.75" x14ac:dyDescent="0.25">
      <c r="B45" s="49" t="s">
        <v>75</v>
      </c>
    </row>
    <row r="46" spans="2:9" ht="15.75" x14ac:dyDescent="0.25">
      <c r="B46" s="411" t="s">
        <v>107</v>
      </c>
      <c r="C46" s="412"/>
      <c r="D46" s="412"/>
      <c r="E46" s="412"/>
      <c r="F46" s="412"/>
      <c r="G46" s="412"/>
      <c r="H46" s="413"/>
    </row>
    <row r="47" spans="2:9" ht="30" x14ac:dyDescent="0.25">
      <c r="B47" s="66" t="s">
        <v>63</v>
      </c>
      <c r="C47" s="67" t="s">
        <v>69</v>
      </c>
      <c r="D47" s="67" t="s">
        <v>269</v>
      </c>
      <c r="E47" s="67" t="s">
        <v>7</v>
      </c>
      <c r="F47" s="67" t="s">
        <v>70</v>
      </c>
      <c r="G47" s="67" t="s">
        <v>7</v>
      </c>
      <c r="H47" s="68" t="s">
        <v>68</v>
      </c>
    </row>
    <row r="48" spans="2:9" ht="15" customHeight="1" x14ac:dyDescent="0.25">
      <c r="B48" s="406" t="s">
        <v>71</v>
      </c>
      <c r="C48" s="39" t="s">
        <v>72</v>
      </c>
      <c r="D48" s="39"/>
      <c r="E48" s="40"/>
      <c r="F48" s="41" t="s">
        <v>72</v>
      </c>
      <c r="G48" s="42">
        <v>0</v>
      </c>
      <c r="H48" s="46">
        <f>+G48+E48</f>
        <v>0</v>
      </c>
    </row>
    <row r="49" spans="2:8" ht="37.5" customHeight="1" x14ac:dyDescent="0.25">
      <c r="B49" s="406"/>
      <c r="C49" s="41" t="s">
        <v>73</v>
      </c>
      <c r="D49" s="41"/>
      <c r="E49" s="43">
        <v>0</v>
      </c>
      <c r="F49" s="41" t="s">
        <v>74</v>
      </c>
      <c r="G49" s="42">
        <v>0</v>
      </c>
      <c r="H49" s="46">
        <f>+G49+E49</f>
        <v>0</v>
      </c>
    </row>
    <row r="50" spans="2:8" x14ac:dyDescent="0.25">
      <c r="B50" s="47" t="s">
        <v>68</v>
      </c>
      <c r="C50" s="45"/>
      <c r="D50" s="45"/>
      <c r="E50" s="45">
        <f>SUM(E48:E49)</f>
        <v>0</v>
      </c>
      <c r="F50" s="44" t="s">
        <v>68</v>
      </c>
      <c r="G50" s="45"/>
      <c r="H50" s="48">
        <f>SUM(H48:H49)</f>
        <v>0</v>
      </c>
    </row>
    <row r="51" spans="2:8" ht="15.75" thickBot="1" x14ac:dyDescent="0.3">
      <c r="B51" s="408" t="s">
        <v>319</v>
      </c>
      <c r="C51" s="409"/>
      <c r="D51" s="409"/>
      <c r="E51" s="409"/>
      <c r="F51" s="409"/>
      <c r="G51" s="409"/>
      <c r="H51" s="410"/>
    </row>
    <row r="53" spans="2:8" ht="15.75" x14ac:dyDescent="0.25">
      <c r="B53" s="49" t="s">
        <v>75</v>
      </c>
    </row>
    <row r="54" spans="2:8" ht="15.75" x14ac:dyDescent="0.25">
      <c r="B54" s="411" t="s">
        <v>108</v>
      </c>
      <c r="C54" s="412"/>
      <c r="D54" s="412"/>
      <c r="E54" s="412"/>
      <c r="F54" s="412"/>
      <c r="G54" s="412"/>
      <c r="H54" s="413"/>
    </row>
    <row r="55" spans="2:8" ht="30" x14ac:dyDescent="0.25">
      <c r="B55" s="66" t="s">
        <v>63</v>
      </c>
      <c r="C55" s="67" t="s">
        <v>69</v>
      </c>
      <c r="D55" s="67" t="s">
        <v>269</v>
      </c>
      <c r="E55" s="67" t="s">
        <v>7</v>
      </c>
      <c r="F55" s="67" t="s">
        <v>70</v>
      </c>
      <c r="G55" s="67" t="s">
        <v>7</v>
      </c>
      <c r="H55" s="68" t="s">
        <v>68</v>
      </c>
    </row>
    <row r="56" spans="2:8" ht="15" customHeight="1" x14ac:dyDescent="0.25">
      <c r="B56" s="406" t="s">
        <v>71</v>
      </c>
      <c r="C56" s="39" t="s">
        <v>72</v>
      </c>
      <c r="D56" s="39"/>
      <c r="E56" s="40"/>
      <c r="F56" s="41" t="s">
        <v>72</v>
      </c>
      <c r="G56" s="42">
        <v>0</v>
      </c>
      <c r="H56" s="46">
        <f>+G56+E56</f>
        <v>0</v>
      </c>
    </row>
    <row r="57" spans="2:8" ht="37.5" customHeight="1" x14ac:dyDescent="0.25">
      <c r="B57" s="406"/>
      <c r="C57" s="41" t="s">
        <v>73</v>
      </c>
      <c r="D57" s="41"/>
      <c r="E57" s="43">
        <v>0</v>
      </c>
      <c r="F57" s="41" t="s">
        <v>74</v>
      </c>
      <c r="G57" s="42">
        <v>0</v>
      </c>
      <c r="H57" s="46">
        <f>+G57+E57</f>
        <v>0</v>
      </c>
    </row>
    <row r="58" spans="2:8" x14ac:dyDescent="0.25">
      <c r="B58" s="47" t="s">
        <v>68</v>
      </c>
      <c r="C58" s="45"/>
      <c r="D58" s="45"/>
      <c r="E58" s="45">
        <f>SUM(E56:E57)</f>
        <v>0</v>
      </c>
      <c r="F58" s="44" t="s">
        <v>68</v>
      </c>
      <c r="G58" s="45"/>
      <c r="H58" s="48">
        <f>SUM(H56:H57)</f>
        <v>0</v>
      </c>
    </row>
    <row r="59" spans="2:8" ht="15.75" thickBot="1" x14ac:dyDescent="0.3">
      <c r="B59" s="408" t="s">
        <v>85</v>
      </c>
      <c r="C59" s="409"/>
      <c r="D59" s="409"/>
      <c r="E59" s="409"/>
      <c r="F59" s="409"/>
      <c r="G59" s="409"/>
      <c r="H59" s="410"/>
    </row>
    <row r="61" spans="2:8" ht="15.75" x14ac:dyDescent="0.25">
      <c r="B61" s="49" t="s">
        <v>75</v>
      </c>
    </row>
    <row r="62" spans="2:8" ht="15.75" x14ac:dyDescent="0.25">
      <c r="B62" s="411" t="s">
        <v>109</v>
      </c>
      <c r="C62" s="412"/>
      <c r="D62" s="412"/>
      <c r="E62" s="412"/>
      <c r="F62" s="412"/>
      <c r="G62" s="412"/>
      <c r="H62" s="413"/>
    </row>
    <row r="63" spans="2:8" ht="30" x14ac:dyDescent="0.25">
      <c r="B63" s="66" t="s">
        <v>63</v>
      </c>
      <c r="C63" s="67" t="s">
        <v>69</v>
      </c>
      <c r="D63" s="67" t="s">
        <v>269</v>
      </c>
      <c r="E63" s="67" t="s">
        <v>7</v>
      </c>
      <c r="F63" s="67" t="s">
        <v>70</v>
      </c>
      <c r="G63" s="67" t="s">
        <v>7</v>
      </c>
      <c r="H63" s="68" t="s">
        <v>68</v>
      </c>
    </row>
    <row r="64" spans="2:8" ht="15" customHeight="1" x14ac:dyDescent="0.25">
      <c r="B64" s="406" t="s">
        <v>71</v>
      </c>
      <c r="C64" s="39" t="s">
        <v>72</v>
      </c>
      <c r="D64" s="39"/>
      <c r="E64" s="40"/>
      <c r="F64" s="41" t="s">
        <v>72</v>
      </c>
      <c r="G64" s="42">
        <v>0</v>
      </c>
      <c r="H64" s="46">
        <f>+G64+E64</f>
        <v>0</v>
      </c>
    </row>
    <row r="65" spans="2:8" ht="30" customHeight="1" x14ac:dyDescent="0.25">
      <c r="B65" s="406"/>
      <c r="C65" s="41" t="s">
        <v>73</v>
      </c>
      <c r="D65" s="41"/>
      <c r="E65" s="43">
        <v>0</v>
      </c>
      <c r="F65" s="41" t="s">
        <v>74</v>
      </c>
      <c r="G65" s="42">
        <v>0</v>
      </c>
      <c r="H65" s="46">
        <f>+G65+E65</f>
        <v>0</v>
      </c>
    </row>
    <row r="66" spans="2:8" x14ac:dyDescent="0.25">
      <c r="B66" s="47" t="s">
        <v>68</v>
      </c>
      <c r="C66" s="45"/>
      <c r="D66" s="45"/>
      <c r="E66" s="45">
        <f>SUM(E64:E65)</f>
        <v>0</v>
      </c>
      <c r="F66" s="44" t="s">
        <v>68</v>
      </c>
      <c r="G66" s="45"/>
      <c r="H66" s="48">
        <f>SUM(H64:H65)</f>
        <v>0</v>
      </c>
    </row>
    <row r="67" spans="2:8" ht="15.75" thickBot="1" x14ac:dyDescent="0.3">
      <c r="B67" s="408" t="s">
        <v>85</v>
      </c>
      <c r="C67" s="409"/>
      <c r="D67" s="409"/>
      <c r="E67" s="409"/>
      <c r="F67" s="409"/>
      <c r="G67" s="409"/>
      <c r="H67" s="410"/>
    </row>
    <row r="69" spans="2:8" ht="15.75" x14ac:dyDescent="0.25">
      <c r="B69" s="49" t="s">
        <v>75</v>
      </c>
    </row>
    <row r="70" spans="2:8" ht="15.75" x14ac:dyDescent="0.25">
      <c r="B70" s="411" t="s">
        <v>110</v>
      </c>
      <c r="C70" s="412"/>
      <c r="D70" s="412"/>
      <c r="E70" s="412"/>
      <c r="F70" s="412"/>
      <c r="G70" s="412"/>
      <c r="H70" s="413"/>
    </row>
    <row r="71" spans="2:8" ht="30" x14ac:dyDescent="0.25">
      <c r="B71" s="66" t="s">
        <v>63</v>
      </c>
      <c r="C71" s="67" t="s">
        <v>69</v>
      </c>
      <c r="D71" s="67" t="s">
        <v>269</v>
      </c>
      <c r="E71" s="67" t="s">
        <v>7</v>
      </c>
      <c r="F71" s="67" t="s">
        <v>70</v>
      </c>
      <c r="G71" s="67" t="s">
        <v>7</v>
      </c>
      <c r="H71" s="68" t="s">
        <v>68</v>
      </c>
    </row>
    <row r="72" spans="2:8" ht="15" customHeight="1" x14ac:dyDescent="0.25">
      <c r="B72" s="406" t="s">
        <v>71</v>
      </c>
      <c r="C72" s="39" t="s">
        <v>72</v>
      </c>
      <c r="D72" s="39"/>
      <c r="E72" s="40"/>
      <c r="F72" s="41" t="s">
        <v>72</v>
      </c>
      <c r="G72" s="42">
        <v>0</v>
      </c>
      <c r="H72" s="46">
        <f>+G72+E72</f>
        <v>0</v>
      </c>
    </row>
    <row r="73" spans="2:8" ht="30.75" customHeight="1" x14ac:dyDescent="0.25">
      <c r="B73" s="406"/>
      <c r="C73" s="41" t="s">
        <v>73</v>
      </c>
      <c r="D73" s="41"/>
      <c r="E73" s="43">
        <v>0</v>
      </c>
      <c r="F73" s="41" t="s">
        <v>74</v>
      </c>
      <c r="G73" s="42">
        <v>0</v>
      </c>
      <c r="H73" s="46">
        <f>+G73+E73</f>
        <v>0</v>
      </c>
    </row>
    <row r="74" spans="2:8" x14ac:dyDescent="0.25">
      <c r="B74" s="47" t="s">
        <v>68</v>
      </c>
      <c r="C74" s="45"/>
      <c r="D74" s="45"/>
      <c r="E74" s="45">
        <f>SUM(E72:E73)</f>
        <v>0</v>
      </c>
      <c r="F74" s="44" t="s">
        <v>68</v>
      </c>
      <c r="G74" s="45"/>
      <c r="H74" s="48">
        <f>SUM(H72:H73)</f>
        <v>0</v>
      </c>
    </row>
    <row r="75" spans="2:8" ht="15.75" thickBot="1" x14ac:dyDescent="0.3">
      <c r="B75" s="408" t="s">
        <v>85</v>
      </c>
      <c r="C75" s="409"/>
      <c r="D75" s="409"/>
      <c r="E75" s="409"/>
      <c r="F75" s="409"/>
      <c r="G75" s="409"/>
      <c r="H75" s="410"/>
    </row>
    <row r="77" spans="2:8" ht="15.75" x14ac:dyDescent="0.25">
      <c r="B77" s="49" t="s">
        <v>75</v>
      </c>
    </row>
    <row r="78" spans="2:8" ht="15.75" x14ac:dyDescent="0.25">
      <c r="B78" s="411" t="s">
        <v>111</v>
      </c>
      <c r="C78" s="412"/>
      <c r="D78" s="412"/>
      <c r="E78" s="412"/>
      <c r="F78" s="412"/>
      <c r="G78" s="412"/>
      <c r="H78" s="413"/>
    </row>
    <row r="79" spans="2:8" ht="30" x14ac:dyDescent="0.25">
      <c r="B79" s="66" t="s">
        <v>63</v>
      </c>
      <c r="C79" s="67" t="s">
        <v>69</v>
      </c>
      <c r="D79" s="67" t="s">
        <v>269</v>
      </c>
      <c r="E79" s="67" t="s">
        <v>7</v>
      </c>
      <c r="F79" s="67" t="s">
        <v>70</v>
      </c>
      <c r="G79" s="67" t="s">
        <v>7</v>
      </c>
      <c r="H79" s="68" t="s">
        <v>68</v>
      </c>
    </row>
    <row r="80" spans="2:8" ht="15" customHeight="1" x14ac:dyDescent="0.25">
      <c r="B80" s="406" t="s">
        <v>71</v>
      </c>
      <c r="C80" s="39" t="s">
        <v>72</v>
      </c>
      <c r="D80" s="39" t="s">
        <v>342</v>
      </c>
      <c r="E80" s="40">
        <v>0</v>
      </c>
      <c r="F80" s="41" t="s">
        <v>72</v>
      </c>
      <c r="G80" s="40">
        <v>7109009</v>
      </c>
      <c r="H80" s="46">
        <f>+G80+E80</f>
        <v>7109009</v>
      </c>
    </row>
    <row r="81" spans="2:8" ht="24.75" customHeight="1" x14ac:dyDescent="0.25">
      <c r="B81" s="406"/>
      <c r="C81" s="41" t="s">
        <v>73</v>
      </c>
      <c r="D81" s="41"/>
      <c r="E81" s="43">
        <v>0</v>
      </c>
      <c r="F81" s="41" t="s">
        <v>74</v>
      </c>
      <c r="G81" s="42">
        <v>0</v>
      </c>
      <c r="H81" s="46">
        <f>+G81+E81</f>
        <v>0</v>
      </c>
    </row>
    <row r="82" spans="2:8" x14ac:dyDescent="0.25">
      <c r="B82" s="47" t="s">
        <v>68</v>
      </c>
      <c r="C82" s="45"/>
      <c r="D82" s="45"/>
      <c r="E82" s="45">
        <f>SUM(E80:E81)</f>
        <v>0</v>
      </c>
      <c r="F82" s="44" t="s">
        <v>68</v>
      </c>
      <c r="G82" s="45"/>
      <c r="H82" s="48">
        <f>SUM(H80:H81)</f>
        <v>7109009</v>
      </c>
    </row>
    <row r="83" spans="2:8" ht="15.75" thickBot="1" x14ac:dyDescent="0.3">
      <c r="B83" s="408" t="s">
        <v>85</v>
      </c>
      <c r="C83" s="409"/>
      <c r="D83" s="409"/>
      <c r="E83" s="409"/>
      <c r="F83" s="409"/>
      <c r="G83" s="409"/>
      <c r="H83" s="410"/>
    </row>
    <row r="85" spans="2:8" ht="15.75" x14ac:dyDescent="0.25">
      <c r="B85" s="49" t="s">
        <v>75</v>
      </c>
    </row>
    <row r="86" spans="2:8" ht="15.75" x14ac:dyDescent="0.25">
      <c r="B86" s="411" t="s">
        <v>112</v>
      </c>
      <c r="C86" s="412"/>
      <c r="D86" s="412"/>
      <c r="E86" s="412"/>
      <c r="F86" s="412"/>
      <c r="G86" s="412"/>
      <c r="H86" s="413"/>
    </row>
    <row r="87" spans="2:8" ht="30" x14ac:dyDescent="0.25">
      <c r="B87" s="66" t="s">
        <v>63</v>
      </c>
      <c r="C87" s="67" t="s">
        <v>151</v>
      </c>
      <c r="D87" s="67" t="s">
        <v>269</v>
      </c>
      <c r="E87" s="67" t="s">
        <v>7</v>
      </c>
      <c r="F87" s="67" t="s">
        <v>70</v>
      </c>
      <c r="G87" s="67" t="s">
        <v>7</v>
      </c>
      <c r="H87" s="68" t="s">
        <v>68</v>
      </c>
    </row>
    <row r="88" spans="2:8" ht="15" customHeight="1" x14ac:dyDescent="0.25">
      <c r="B88" s="406" t="s">
        <v>71</v>
      </c>
      <c r="C88" s="39" t="s">
        <v>72</v>
      </c>
      <c r="D88" s="39"/>
      <c r="E88" s="40"/>
      <c r="F88" s="41" t="s">
        <v>72</v>
      </c>
      <c r="G88" s="42">
        <v>0</v>
      </c>
      <c r="H88" s="46">
        <f>+G88+E88</f>
        <v>0</v>
      </c>
    </row>
    <row r="89" spans="2:8" ht="29.25" customHeight="1" x14ac:dyDescent="0.25">
      <c r="B89" s="406"/>
      <c r="C89" s="41" t="s">
        <v>73</v>
      </c>
      <c r="D89" s="41"/>
      <c r="E89" s="43">
        <v>0</v>
      </c>
      <c r="F89" s="41" t="s">
        <v>74</v>
      </c>
      <c r="G89" s="42">
        <v>0</v>
      </c>
      <c r="H89" s="46">
        <f>+G89+E89</f>
        <v>0</v>
      </c>
    </row>
    <row r="90" spans="2:8" x14ac:dyDescent="0.25">
      <c r="B90" s="47" t="s">
        <v>68</v>
      </c>
      <c r="C90" s="45"/>
      <c r="D90" s="45"/>
      <c r="E90" s="45">
        <f>SUM(E88:E89)</f>
        <v>0</v>
      </c>
      <c r="F90" s="44" t="s">
        <v>68</v>
      </c>
      <c r="G90" s="45"/>
      <c r="H90" s="48">
        <f>SUM(H88:H89)</f>
        <v>0</v>
      </c>
    </row>
    <row r="91" spans="2:8" ht="15.75" thickBot="1" x14ac:dyDescent="0.3">
      <c r="B91" s="408" t="s">
        <v>85</v>
      </c>
      <c r="C91" s="409"/>
      <c r="D91" s="409"/>
      <c r="E91" s="409"/>
      <c r="F91" s="409"/>
      <c r="G91" s="409"/>
      <c r="H91" s="410"/>
    </row>
    <row r="93" spans="2:8" ht="15.75" x14ac:dyDescent="0.25">
      <c r="B93" s="49" t="s">
        <v>75</v>
      </c>
    </row>
    <row r="94" spans="2:8" ht="15.75" x14ac:dyDescent="0.25">
      <c r="B94" s="411" t="s">
        <v>113</v>
      </c>
      <c r="C94" s="412"/>
      <c r="D94" s="412"/>
      <c r="E94" s="412"/>
      <c r="F94" s="412"/>
      <c r="G94" s="412"/>
      <c r="H94" s="413"/>
    </row>
    <row r="95" spans="2:8" ht="30" x14ac:dyDescent="0.25">
      <c r="B95" s="66" t="s">
        <v>63</v>
      </c>
      <c r="C95" s="67" t="s">
        <v>69</v>
      </c>
      <c r="D95" s="67" t="s">
        <v>269</v>
      </c>
      <c r="E95" s="67" t="s">
        <v>7</v>
      </c>
      <c r="F95" s="67" t="s">
        <v>70</v>
      </c>
      <c r="G95" s="67" t="s">
        <v>7</v>
      </c>
      <c r="H95" s="68" t="s">
        <v>68</v>
      </c>
    </row>
    <row r="96" spans="2:8" ht="15" customHeight="1" x14ac:dyDescent="0.25">
      <c r="B96" s="406" t="s">
        <v>71</v>
      </c>
      <c r="C96" s="39" t="s">
        <v>72</v>
      </c>
      <c r="D96" s="39"/>
      <c r="E96" s="40"/>
      <c r="F96" s="41" t="s">
        <v>72</v>
      </c>
      <c r="G96" s="42">
        <v>0</v>
      </c>
      <c r="H96" s="46">
        <f>+G96+E96</f>
        <v>0</v>
      </c>
    </row>
    <row r="97" spans="2:8" x14ac:dyDescent="0.25">
      <c r="B97" s="406"/>
      <c r="C97" s="41" t="s">
        <v>73</v>
      </c>
      <c r="D97" s="41"/>
      <c r="E97" s="43">
        <v>0</v>
      </c>
      <c r="F97" s="41" t="s">
        <v>74</v>
      </c>
      <c r="G97" s="42">
        <v>0</v>
      </c>
      <c r="H97" s="46">
        <f>+G97+E97</f>
        <v>0</v>
      </c>
    </row>
    <row r="98" spans="2:8" x14ac:dyDescent="0.25">
      <c r="B98" s="47" t="s">
        <v>68</v>
      </c>
      <c r="C98" s="45"/>
      <c r="D98" s="45"/>
      <c r="E98" s="45">
        <f>SUM(E96:E97)</f>
        <v>0</v>
      </c>
      <c r="F98" s="44" t="s">
        <v>68</v>
      </c>
      <c r="G98" s="45"/>
      <c r="H98" s="48">
        <f>SUM(H96:H97)</f>
        <v>0</v>
      </c>
    </row>
    <row r="99" spans="2:8" ht="15.75" thickBot="1" x14ac:dyDescent="0.3">
      <c r="B99" s="408" t="s">
        <v>85</v>
      </c>
      <c r="C99" s="409"/>
      <c r="D99" s="409"/>
      <c r="E99" s="409"/>
      <c r="F99" s="409"/>
      <c r="G99" s="409"/>
      <c r="H99" s="410"/>
    </row>
  </sheetData>
  <mergeCells count="38">
    <mergeCell ref="B94:H94"/>
    <mergeCell ref="B96:B97"/>
    <mergeCell ref="B99:H99"/>
    <mergeCell ref="B80:B81"/>
    <mergeCell ref="B83:H83"/>
    <mergeCell ref="B86:H86"/>
    <mergeCell ref="B88:B89"/>
    <mergeCell ref="B91:H91"/>
    <mergeCell ref="B67:H67"/>
    <mergeCell ref="B70:H70"/>
    <mergeCell ref="B72:B73"/>
    <mergeCell ref="B75:H75"/>
    <mergeCell ref="B78:H78"/>
    <mergeCell ref="B54:H54"/>
    <mergeCell ref="B56:B57"/>
    <mergeCell ref="B59:H59"/>
    <mergeCell ref="B62:H62"/>
    <mergeCell ref="B64:B65"/>
    <mergeCell ref="B40:B41"/>
    <mergeCell ref="B43:H43"/>
    <mergeCell ref="B46:H46"/>
    <mergeCell ref="B48:B49"/>
    <mergeCell ref="B51:H51"/>
    <mergeCell ref="B32:B33"/>
    <mergeCell ref="B3:I3"/>
    <mergeCell ref="B35:H35"/>
    <mergeCell ref="B30:H30"/>
    <mergeCell ref="B38:H38"/>
    <mergeCell ref="B22:H22"/>
    <mergeCell ref="B24:B25"/>
    <mergeCell ref="B27:H27"/>
    <mergeCell ref="B6:H6"/>
    <mergeCell ref="B8:B9"/>
    <mergeCell ref="B11:H11"/>
    <mergeCell ref="B14:H14"/>
    <mergeCell ref="B16:B17"/>
    <mergeCell ref="B19:H19"/>
    <mergeCell ref="B4:H4"/>
  </mergeCells>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99"/>
  <sheetViews>
    <sheetView topLeftCell="A91" workbookViewId="0">
      <selection activeCell="M96" sqref="M96"/>
    </sheetView>
  </sheetViews>
  <sheetFormatPr baseColWidth="10" defaultRowHeight="15" x14ac:dyDescent="0.25"/>
  <cols>
    <col min="2" max="2" width="15.85546875" customWidth="1"/>
    <col min="3" max="4" width="28.85546875" customWidth="1"/>
    <col min="5" max="5" width="20.140625" customWidth="1"/>
    <col min="6" max="6" width="17.85546875" customWidth="1"/>
    <col min="7" max="7" width="17.28515625" customWidth="1"/>
    <col min="8" max="8" width="21.7109375" customWidth="1"/>
  </cols>
  <sheetData>
    <row r="3" spans="2:9" ht="15.75" x14ac:dyDescent="0.25">
      <c r="B3" s="407" t="s">
        <v>76</v>
      </c>
      <c r="C3" s="407"/>
      <c r="D3" s="407"/>
      <c r="E3" s="407"/>
      <c r="F3" s="407"/>
      <c r="G3" s="407"/>
      <c r="H3" s="407"/>
      <c r="I3" s="407"/>
    </row>
    <row r="4" spans="2:9" ht="15.75" x14ac:dyDescent="0.25">
      <c r="B4" s="414" t="s">
        <v>274</v>
      </c>
      <c r="C4" s="414"/>
      <c r="D4" s="414"/>
      <c r="E4" s="414"/>
      <c r="F4" s="414"/>
      <c r="G4" s="414"/>
      <c r="H4" s="414"/>
      <c r="I4" s="113"/>
    </row>
    <row r="5" spans="2:9" ht="15.75" x14ac:dyDescent="0.25">
      <c r="B5" s="49" t="s">
        <v>75</v>
      </c>
      <c r="C5" s="20"/>
      <c r="D5" s="20"/>
      <c r="E5" s="21"/>
      <c r="F5" s="21"/>
      <c r="G5" s="21"/>
      <c r="H5" s="21"/>
      <c r="I5" s="113"/>
    </row>
    <row r="6" spans="2:9" ht="15.75" x14ac:dyDescent="0.25">
      <c r="B6" s="411" t="s">
        <v>270</v>
      </c>
      <c r="C6" s="412"/>
      <c r="D6" s="412"/>
      <c r="E6" s="412"/>
      <c r="F6" s="412"/>
      <c r="G6" s="412"/>
      <c r="H6" s="413"/>
      <c r="I6" s="113"/>
    </row>
    <row r="7" spans="2:9" ht="30" x14ac:dyDescent="0.25">
      <c r="B7" s="66" t="s">
        <v>63</v>
      </c>
      <c r="C7" s="67" t="s">
        <v>69</v>
      </c>
      <c r="D7" s="67" t="s">
        <v>269</v>
      </c>
      <c r="E7" s="67" t="s">
        <v>7</v>
      </c>
      <c r="F7" s="67" t="s">
        <v>70</v>
      </c>
      <c r="G7" s="67" t="s">
        <v>7</v>
      </c>
      <c r="H7" s="68" t="s">
        <v>68</v>
      </c>
      <c r="I7" s="113"/>
    </row>
    <row r="8" spans="2:9" ht="15.75" x14ac:dyDescent="0.25">
      <c r="B8" s="406" t="s">
        <v>273</v>
      </c>
      <c r="C8" s="39" t="s">
        <v>72</v>
      </c>
      <c r="D8" s="39"/>
      <c r="E8" s="40"/>
      <c r="F8" s="41" t="s">
        <v>72</v>
      </c>
      <c r="G8" s="42">
        <v>0</v>
      </c>
      <c r="H8" s="46">
        <f>+G8+E8</f>
        <v>0</v>
      </c>
      <c r="I8" s="113"/>
    </row>
    <row r="9" spans="2:9" ht="50.25" customHeight="1" x14ac:dyDescent="0.25">
      <c r="B9" s="406"/>
      <c r="C9" s="41" t="s">
        <v>73</v>
      </c>
      <c r="D9" s="41"/>
      <c r="E9" s="43">
        <v>0</v>
      </c>
      <c r="F9" s="41" t="s">
        <v>74</v>
      </c>
      <c r="G9" s="42">
        <v>0</v>
      </c>
      <c r="H9" s="46">
        <f>+G9+E9</f>
        <v>0</v>
      </c>
      <c r="I9" s="113"/>
    </row>
    <row r="10" spans="2:9" ht="15.75" x14ac:dyDescent="0.25">
      <c r="B10" s="47" t="s">
        <v>68</v>
      </c>
      <c r="C10" s="45"/>
      <c r="D10" s="45"/>
      <c r="E10" s="45">
        <f>SUM(E8:E9)</f>
        <v>0</v>
      </c>
      <c r="F10" s="44" t="s">
        <v>68</v>
      </c>
      <c r="G10" s="45"/>
      <c r="H10" s="48">
        <f>SUM(H8:H9)</f>
        <v>0</v>
      </c>
      <c r="I10" s="113"/>
    </row>
    <row r="11" spans="2:9" ht="16.5" thickBot="1" x14ac:dyDescent="0.3">
      <c r="B11" s="408" t="s">
        <v>85</v>
      </c>
      <c r="C11" s="409"/>
      <c r="D11" s="409"/>
      <c r="E11" s="409"/>
      <c r="F11" s="409"/>
      <c r="G11" s="409"/>
      <c r="H11" s="410"/>
      <c r="I11" s="113"/>
    </row>
    <row r="12" spans="2:9" ht="15.75" x14ac:dyDescent="0.25">
      <c r="B12" s="113"/>
      <c r="C12" s="113"/>
      <c r="D12" s="113"/>
      <c r="E12" s="113"/>
      <c r="F12" s="113"/>
      <c r="G12" s="113"/>
      <c r="H12" s="113"/>
      <c r="I12" s="113"/>
    </row>
    <row r="13" spans="2:9" ht="15.75" x14ac:dyDescent="0.25">
      <c r="B13" s="49" t="s">
        <v>75</v>
      </c>
      <c r="C13" s="20"/>
      <c r="D13" s="20"/>
      <c r="E13" s="21"/>
      <c r="F13" s="21"/>
      <c r="G13" s="21"/>
      <c r="H13" s="21"/>
      <c r="I13" s="113"/>
    </row>
    <row r="14" spans="2:9" ht="15.75" x14ac:dyDescent="0.25">
      <c r="B14" s="411" t="s">
        <v>271</v>
      </c>
      <c r="C14" s="412"/>
      <c r="D14" s="412"/>
      <c r="E14" s="412"/>
      <c r="F14" s="412"/>
      <c r="G14" s="412"/>
      <c r="H14" s="413"/>
      <c r="I14" s="113"/>
    </row>
    <row r="15" spans="2:9" ht="30" x14ac:dyDescent="0.25">
      <c r="B15" s="66" t="s">
        <v>63</v>
      </c>
      <c r="C15" s="67" t="s">
        <v>69</v>
      </c>
      <c r="D15" s="67" t="s">
        <v>269</v>
      </c>
      <c r="E15" s="67" t="s">
        <v>7</v>
      </c>
      <c r="F15" s="67" t="s">
        <v>70</v>
      </c>
      <c r="G15" s="67" t="s">
        <v>7</v>
      </c>
      <c r="H15" s="68" t="s">
        <v>68</v>
      </c>
      <c r="I15" s="113"/>
    </row>
    <row r="16" spans="2:9" ht="15.75" x14ac:dyDescent="0.25">
      <c r="B16" s="406" t="s">
        <v>273</v>
      </c>
      <c r="C16" s="39" t="s">
        <v>72</v>
      </c>
      <c r="D16" s="39"/>
      <c r="E16" s="40"/>
      <c r="F16" s="41" t="s">
        <v>72</v>
      </c>
      <c r="G16" s="42">
        <v>0</v>
      </c>
      <c r="H16" s="46">
        <f>+G16+E16</f>
        <v>0</v>
      </c>
      <c r="I16" s="113"/>
    </row>
    <row r="17" spans="2:9" ht="34.5" customHeight="1" x14ac:dyDescent="0.25">
      <c r="B17" s="406"/>
      <c r="C17" s="41" t="s">
        <v>73</v>
      </c>
      <c r="D17" s="41"/>
      <c r="E17" s="43">
        <v>0</v>
      </c>
      <c r="F17" s="41" t="s">
        <v>74</v>
      </c>
      <c r="G17" s="42">
        <v>0</v>
      </c>
      <c r="H17" s="46">
        <f>+G17+E17</f>
        <v>0</v>
      </c>
      <c r="I17" s="113"/>
    </row>
    <row r="18" spans="2:9" ht="15.75" x14ac:dyDescent="0.25">
      <c r="B18" s="47" t="s">
        <v>68</v>
      </c>
      <c r="C18" s="45"/>
      <c r="D18" s="45"/>
      <c r="E18" s="45">
        <f>SUM(E16:E17)</f>
        <v>0</v>
      </c>
      <c r="F18" s="44" t="s">
        <v>68</v>
      </c>
      <c r="G18" s="45"/>
      <c r="H18" s="48">
        <f>SUM(H16:H17)</f>
        <v>0</v>
      </c>
      <c r="I18" s="113"/>
    </row>
    <row r="19" spans="2:9" ht="16.5" thickBot="1" x14ac:dyDescent="0.3">
      <c r="B19" s="408" t="s">
        <v>85</v>
      </c>
      <c r="C19" s="409"/>
      <c r="D19" s="409"/>
      <c r="E19" s="409"/>
      <c r="F19" s="409"/>
      <c r="G19" s="409"/>
      <c r="H19" s="410"/>
      <c r="I19" s="113"/>
    </row>
    <row r="20" spans="2:9" ht="12" customHeight="1" x14ac:dyDescent="0.25">
      <c r="B20" s="113"/>
      <c r="C20" s="113"/>
      <c r="D20" s="113"/>
      <c r="E20" s="113"/>
      <c r="F20" s="113"/>
      <c r="G20" s="113"/>
      <c r="H20" s="113"/>
      <c r="I20" s="113"/>
    </row>
    <row r="21" spans="2:9" ht="15.75" x14ac:dyDescent="0.25">
      <c r="B21" s="49" t="s">
        <v>75</v>
      </c>
      <c r="C21" s="20"/>
      <c r="D21" s="20"/>
      <c r="E21" s="21"/>
      <c r="F21" s="21"/>
      <c r="G21" s="21"/>
      <c r="H21" s="21"/>
      <c r="I21" s="113"/>
    </row>
    <row r="22" spans="2:9" ht="15.75" x14ac:dyDescent="0.25">
      <c r="B22" s="411" t="s">
        <v>272</v>
      </c>
      <c r="C22" s="412"/>
      <c r="D22" s="412"/>
      <c r="E22" s="412"/>
      <c r="F22" s="412"/>
      <c r="G22" s="412"/>
      <c r="H22" s="413"/>
      <c r="I22" s="113"/>
    </row>
    <row r="23" spans="2:9" ht="30" x14ac:dyDescent="0.25">
      <c r="B23" s="66" t="s">
        <v>63</v>
      </c>
      <c r="C23" s="67" t="s">
        <v>69</v>
      </c>
      <c r="D23" s="67" t="s">
        <v>269</v>
      </c>
      <c r="E23" s="67" t="s">
        <v>7</v>
      </c>
      <c r="F23" s="67" t="s">
        <v>70</v>
      </c>
      <c r="G23" s="67" t="s">
        <v>7</v>
      </c>
      <c r="H23" s="68" t="s">
        <v>68</v>
      </c>
      <c r="I23" s="113"/>
    </row>
    <row r="24" spans="2:9" ht="15.75" x14ac:dyDescent="0.25">
      <c r="B24" s="406" t="s">
        <v>273</v>
      </c>
      <c r="C24" s="39" t="s">
        <v>72</v>
      </c>
      <c r="D24" s="39"/>
      <c r="E24" s="40"/>
      <c r="F24" s="41" t="s">
        <v>72</v>
      </c>
      <c r="G24" s="42">
        <v>0</v>
      </c>
      <c r="H24" s="46">
        <f>+G24+E24</f>
        <v>0</v>
      </c>
      <c r="I24" s="113"/>
    </row>
    <row r="25" spans="2:9" ht="45.75" customHeight="1" x14ac:dyDescent="0.25">
      <c r="B25" s="406"/>
      <c r="C25" s="41" t="s">
        <v>73</v>
      </c>
      <c r="D25" s="41"/>
      <c r="E25" s="43">
        <v>0</v>
      </c>
      <c r="F25" s="41" t="s">
        <v>74</v>
      </c>
      <c r="G25" s="42">
        <v>0</v>
      </c>
      <c r="H25" s="46">
        <f>+G25+E25</f>
        <v>0</v>
      </c>
      <c r="I25" s="113"/>
    </row>
    <row r="26" spans="2:9" ht="15.75" x14ac:dyDescent="0.25">
      <c r="B26" s="47" t="s">
        <v>68</v>
      </c>
      <c r="C26" s="45"/>
      <c r="D26" s="45"/>
      <c r="E26" s="45">
        <f>SUM(E24:E25)</f>
        <v>0</v>
      </c>
      <c r="F26" s="44" t="s">
        <v>68</v>
      </c>
      <c r="G26" s="45"/>
      <c r="H26" s="48">
        <f>SUM(H24:H25)</f>
        <v>0</v>
      </c>
      <c r="I26" s="113"/>
    </row>
    <row r="27" spans="2:9" ht="16.5" thickBot="1" x14ac:dyDescent="0.3">
      <c r="B27" s="408" t="s">
        <v>85</v>
      </c>
      <c r="C27" s="409"/>
      <c r="D27" s="409"/>
      <c r="E27" s="409"/>
      <c r="F27" s="409"/>
      <c r="G27" s="409"/>
      <c r="H27" s="410"/>
      <c r="I27" s="113"/>
    </row>
    <row r="28" spans="2:9" ht="15.75" x14ac:dyDescent="0.25">
      <c r="B28" s="113"/>
      <c r="C28" s="113"/>
      <c r="D28" s="113"/>
      <c r="E28" s="113"/>
      <c r="F28" s="113"/>
      <c r="G28" s="113"/>
      <c r="H28" s="113"/>
      <c r="I28" s="113"/>
    </row>
    <row r="29" spans="2:9" ht="15.75" x14ac:dyDescent="0.25">
      <c r="B29" s="49" t="s">
        <v>75</v>
      </c>
      <c r="C29" s="20"/>
      <c r="D29" s="20"/>
      <c r="E29" s="21"/>
      <c r="F29" s="21"/>
      <c r="G29" s="21"/>
      <c r="H29" s="21"/>
      <c r="I29" s="21"/>
    </row>
    <row r="30" spans="2:9" ht="15.75" x14ac:dyDescent="0.25">
      <c r="B30" s="411" t="s">
        <v>116</v>
      </c>
      <c r="C30" s="412"/>
      <c r="D30" s="412"/>
      <c r="E30" s="412"/>
      <c r="F30" s="412"/>
      <c r="G30" s="412"/>
      <c r="H30" s="413"/>
      <c r="I30" s="21"/>
    </row>
    <row r="31" spans="2:9" ht="30" x14ac:dyDescent="0.25">
      <c r="B31" s="66" t="s">
        <v>63</v>
      </c>
      <c r="C31" s="67" t="s">
        <v>69</v>
      </c>
      <c r="D31" s="67" t="s">
        <v>269</v>
      </c>
      <c r="E31" s="67" t="s">
        <v>7</v>
      </c>
      <c r="F31" s="67" t="s">
        <v>70</v>
      </c>
      <c r="G31" s="67" t="s">
        <v>7</v>
      </c>
      <c r="H31" s="68" t="s">
        <v>68</v>
      </c>
      <c r="I31" s="21"/>
    </row>
    <row r="32" spans="2:9" ht="27.75" customHeight="1" x14ac:dyDescent="0.25">
      <c r="B32" s="406" t="s">
        <v>273</v>
      </c>
      <c r="C32" s="39" t="s">
        <v>72</v>
      </c>
      <c r="D32" s="39"/>
      <c r="E32" s="219"/>
      <c r="F32" s="41" t="s">
        <v>72</v>
      </c>
      <c r="G32" s="42">
        <v>0</v>
      </c>
      <c r="H32" s="46">
        <f>+G32+E32</f>
        <v>0</v>
      </c>
      <c r="I32" s="21"/>
    </row>
    <row r="33" spans="2:9" ht="53.25" customHeight="1" x14ac:dyDescent="0.25">
      <c r="B33" s="406"/>
      <c r="C33" s="41" t="s">
        <v>73</v>
      </c>
      <c r="D33" s="41"/>
      <c r="E33" s="43"/>
      <c r="F33" s="41" t="s">
        <v>74</v>
      </c>
      <c r="G33" s="42">
        <v>0</v>
      </c>
      <c r="H33" s="46">
        <f>+G33+E33</f>
        <v>0</v>
      </c>
      <c r="I33" s="21"/>
    </row>
    <row r="34" spans="2:9" x14ac:dyDescent="0.25">
      <c r="B34" s="47" t="s">
        <v>68</v>
      </c>
      <c r="C34" s="45"/>
      <c r="D34" s="45"/>
      <c r="E34" s="45">
        <f>SUM(E32:E33)</f>
        <v>0</v>
      </c>
      <c r="F34" s="44" t="s">
        <v>68</v>
      </c>
      <c r="G34" s="45"/>
      <c r="H34" s="48">
        <f>SUM(H32:H33)</f>
        <v>0</v>
      </c>
      <c r="I34" s="21"/>
    </row>
    <row r="35" spans="2:9" ht="49.5" customHeight="1" thickBot="1" x14ac:dyDescent="0.3">
      <c r="B35" s="408" t="s">
        <v>85</v>
      </c>
      <c r="C35" s="409"/>
      <c r="D35" s="409"/>
      <c r="E35" s="409"/>
      <c r="F35" s="409"/>
      <c r="G35" s="409"/>
      <c r="H35" s="410"/>
    </row>
    <row r="36" spans="2:9" ht="15" customHeight="1" x14ac:dyDescent="0.25">
      <c r="B36" s="169"/>
      <c r="C36" s="169"/>
      <c r="D36" s="169"/>
      <c r="E36" s="169"/>
      <c r="F36" s="169"/>
      <c r="G36" s="169"/>
      <c r="H36" s="169"/>
    </row>
    <row r="37" spans="2:9" ht="15.75" x14ac:dyDescent="0.25">
      <c r="B37" s="49" t="s">
        <v>75</v>
      </c>
    </row>
    <row r="38" spans="2:9" ht="15.75" x14ac:dyDescent="0.25">
      <c r="B38" s="411" t="s">
        <v>106</v>
      </c>
      <c r="C38" s="412"/>
      <c r="D38" s="412"/>
      <c r="E38" s="412"/>
      <c r="F38" s="412"/>
      <c r="G38" s="412"/>
      <c r="H38" s="413"/>
    </row>
    <row r="39" spans="2:9" ht="30" x14ac:dyDescent="0.25">
      <c r="B39" s="66" t="s">
        <v>63</v>
      </c>
      <c r="C39" s="67" t="s">
        <v>69</v>
      </c>
      <c r="D39" s="67" t="s">
        <v>269</v>
      </c>
      <c r="E39" s="67" t="s">
        <v>7</v>
      </c>
      <c r="F39" s="67" t="s">
        <v>70</v>
      </c>
      <c r="G39" s="67" t="s">
        <v>7</v>
      </c>
      <c r="H39" s="68" t="s">
        <v>68</v>
      </c>
    </row>
    <row r="40" spans="2:9" x14ac:dyDescent="0.25">
      <c r="B40" s="406" t="s">
        <v>273</v>
      </c>
      <c r="C40" s="39" t="s">
        <v>72</v>
      </c>
      <c r="D40" s="39"/>
      <c r="E40" s="219"/>
      <c r="F40" s="41" t="s">
        <v>72</v>
      </c>
      <c r="G40" s="42">
        <v>0</v>
      </c>
      <c r="H40" s="46">
        <f>+G40+E40</f>
        <v>0</v>
      </c>
    </row>
    <row r="41" spans="2:9" ht="42" customHeight="1" x14ac:dyDescent="0.25">
      <c r="B41" s="406"/>
      <c r="C41" s="41" t="s">
        <v>73</v>
      </c>
      <c r="D41" s="41"/>
      <c r="E41" s="43"/>
      <c r="F41" s="41" t="s">
        <v>74</v>
      </c>
      <c r="G41" s="42">
        <v>0</v>
      </c>
      <c r="H41" s="46">
        <f>+G41+E41</f>
        <v>0</v>
      </c>
    </row>
    <row r="42" spans="2:9" x14ac:dyDescent="0.25">
      <c r="B42" s="47" t="s">
        <v>68</v>
      </c>
      <c r="C42" s="45"/>
      <c r="D42" s="45"/>
      <c r="E42" s="45">
        <f>SUM(E40:E41)</f>
        <v>0</v>
      </c>
      <c r="F42" s="44" t="s">
        <v>68</v>
      </c>
      <c r="G42" s="45"/>
      <c r="H42" s="48">
        <f>SUM(H40:H41)</f>
        <v>0</v>
      </c>
    </row>
    <row r="43" spans="2:9" ht="15.75" thickBot="1" x14ac:dyDescent="0.3">
      <c r="B43" s="408" t="s">
        <v>85</v>
      </c>
      <c r="C43" s="409"/>
      <c r="D43" s="409"/>
      <c r="E43" s="409"/>
      <c r="F43" s="409"/>
      <c r="G43" s="409"/>
      <c r="H43" s="410"/>
    </row>
    <row r="44" spans="2:9" x14ac:dyDescent="0.25">
      <c r="B44" s="169"/>
      <c r="C44" s="169"/>
      <c r="D44" s="169"/>
      <c r="E44" s="169"/>
      <c r="F44" s="169"/>
      <c r="G44" s="169"/>
      <c r="H44" s="169"/>
    </row>
    <row r="45" spans="2:9" ht="15.75" x14ac:dyDescent="0.25">
      <c r="B45" s="49" t="s">
        <v>75</v>
      </c>
    </row>
    <row r="46" spans="2:9" ht="15.75" x14ac:dyDescent="0.25">
      <c r="B46" s="411" t="s">
        <v>107</v>
      </c>
      <c r="C46" s="412"/>
      <c r="D46" s="412"/>
      <c r="E46" s="412"/>
      <c r="F46" s="412"/>
      <c r="G46" s="412"/>
      <c r="H46" s="413"/>
    </row>
    <row r="47" spans="2:9" ht="30" x14ac:dyDescent="0.25">
      <c r="B47" s="66" t="s">
        <v>63</v>
      </c>
      <c r="C47" s="67" t="s">
        <v>69</v>
      </c>
      <c r="D47" s="67" t="s">
        <v>269</v>
      </c>
      <c r="E47" s="67" t="s">
        <v>7</v>
      </c>
      <c r="F47" s="67" t="s">
        <v>70</v>
      </c>
      <c r="G47" s="67" t="s">
        <v>7</v>
      </c>
      <c r="H47" s="68" t="s">
        <v>68</v>
      </c>
    </row>
    <row r="48" spans="2:9" x14ac:dyDescent="0.25">
      <c r="B48" s="406" t="s">
        <v>273</v>
      </c>
      <c r="C48" s="39" t="s">
        <v>72</v>
      </c>
      <c r="D48" s="39"/>
      <c r="E48" s="219"/>
      <c r="F48" s="41" t="s">
        <v>72</v>
      </c>
      <c r="G48" s="42">
        <v>0</v>
      </c>
      <c r="H48" s="46">
        <f>+G48+E48</f>
        <v>0</v>
      </c>
    </row>
    <row r="49" spans="2:8" ht="50.25" customHeight="1" x14ac:dyDescent="0.25">
      <c r="B49" s="406"/>
      <c r="C49" s="41" t="s">
        <v>73</v>
      </c>
      <c r="D49" s="41"/>
      <c r="E49" s="43"/>
      <c r="F49" s="41" t="s">
        <v>74</v>
      </c>
      <c r="G49" s="42">
        <v>0</v>
      </c>
      <c r="H49" s="46">
        <f>+G49+E49</f>
        <v>0</v>
      </c>
    </row>
    <row r="50" spans="2:8" x14ac:dyDescent="0.25">
      <c r="B50" s="47" t="s">
        <v>68</v>
      </c>
      <c r="C50" s="45"/>
      <c r="D50" s="45"/>
      <c r="E50" s="45">
        <f>SUM(E48:E49)</f>
        <v>0</v>
      </c>
      <c r="F50" s="44" t="s">
        <v>68</v>
      </c>
      <c r="G50" s="45"/>
      <c r="H50" s="48">
        <f>SUM(H48:H49)</f>
        <v>0</v>
      </c>
    </row>
    <row r="51" spans="2:8" ht="15.75" thickBot="1" x14ac:dyDescent="0.3">
      <c r="B51" s="408" t="s">
        <v>85</v>
      </c>
      <c r="C51" s="409"/>
      <c r="D51" s="409"/>
      <c r="E51" s="409"/>
      <c r="F51" s="409"/>
      <c r="G51" s="409"/>
      <c r="H51" s="410"/>
    </row>
    <row r="53" spans="2:8" ht="15.75" x14ac:dyDescent="0.25">
      <c r="B53" s="49" t="s">
        <v>75</v>
      </c>
    </row>
    <row r="54" spans="2:8" ht="15.75" x14ac:dyDescent="0.25">
      <c r="B54" s="411" t="s">
        <v>108</v>
      </c>
      <c r="C54" s="412"/>
      <c r="D54" s="412"/>
      <c r="E54" s="412"/>
      <c r="F54" s="412"/>
      <c r="G54" s="412"/>
      <c r="H54" s="413"/>
    </row>
    <row r="55" spans="2:8" ht="30" x14ac:dyDescent="0.25">
      <c r="B55" s="66" t="s">
        <v>63</v>
      </c>
      <c r="C55" s="67" t="s">
        <v>69</v>
      </c>
      <c r="D55" s="67" t="s">
        <v>269</v>
      </c>
      <c r="E55" s="67" t="s">
        <v>7</v>
      </c>
      <c r="F55" s="67" t="s">
        <v>70</v>
      </c>
      <c r="G55" s="67" t="s">
        <v>7</v>
      </c>
      <c r="H55" s="68" t="s">
        <v>68</v>
      </c>
    </row>
    <row r="56" spans="2:8" x14ac:dyDescent="0.25">
      <c r="B56" s="406" t="s">
        <v>273</v>
      </c>
      <c r="C56" s="39" t="s">
        <v>72</v>
      </c>
      <c r="D56" s="39"/>
      <c r="E56" s="256"/>
      <c r="F56" s="41" t="s">
        <v>72</v>
      </c>
      <c r="G56" s="42">
        <v>0</v>
      </c>
      <c r="H56" s="46">
        <f>+G56+E56</f>
        <v>0</v>
      </c>
    </row>
    <row r="57" spans="2:8" ht="37.5" customHeight="1" x14ac:dyDescent="0.25">
      <c r="B57" s="406"/>
      <c r="C57" s="41" t="s">
        <v>73</v>
      </c>
      <c r="D57" s="41"/>
      <c r="E57" s="43">
        <v>0</v>
      </c>
      <c r="F57" s="41" t="s">
        <v>74</v>
      </c>
      <c r="G57" s="42">
        <v>0</v>
      </c>
      <c r="H57" s="46">
        <f>+G57+E57</f>
        <v>0</v>
      </c>
    </row>
    <row r="58" spans="2:8" x14ac:dyDescent="0.25">
      <c r="B58" s="47" t="s">
        <v>68</v>
      </c>
      <c r="C58" s="45"/>
      <c r="D58" s="45"/>
      <c r="E58" s="45">
        <f>SUM(E56:E57)</f>
        <v>0</v>
      </c>
      <c r="F58" s="44" t="s">
        <v>68</v>
      </c>
      <c r="G58" s="45"/>
      <c r="H58" s="48">
        <f>SUM(H56:H57)</f>
        <v>0</v>
      </c>
    </row>
    <row r="59" spans="2:8" ht="15.75" thickBot="1" x14ac:dyDescent="0.3">
      <c r="B59" s="408" t="s">
        <v>85</v>
      </c>
      <c r="C59" s="409"/>
      <c r="D59" s="409"/>
      <c r="E59" s="409"/>
      <c r="F59" s="409"/>
      <c r="G59" s="409"/>
      <c r="H59" s="410"/>
    </row>
    <row r="61" spans="2:8" ht="15.75" x14ac:dyDescent="0.25">
      <c r="B61" s="49" t="s">
        <v>75</v>
      </c>
    </row>
    <row r="62" spans="2:8" ht="15.75" x14ac:dyDescent="0.25">
      <c r="B62" s="411" t="s">
        <v>109</v>
      </c>
      <c r="C62" s="412"/>
      <c r="D62" s="412"/>
      <c r="E62" s="412"/>
      <c r="F62" s="412"/>
      <c r="G62" s="412"/>
      <c r="H62" s="413"/>
    </row>
    <row r="63" spans="2:8" ht="30" x14ac:dyDescent="0.25">
      <c r="B63" s="66" t="s">
        <v>63</v>
      </c>
      <c r="C63" s="67" t="s">
        <v>69</v>
      </c>
      <c r="D63" s="67" t="s">
        <v>269</v>
      </c>
      <c r="E63" s="67" t="s">
        <v>7</v>
      </c>
      <c r="F63" s="67" t="s">
        <v>70</v>
      </c>
      <c r="G63" s="67" t="s">
        <v>7</v>
      </c>
      <c r="H63" s="68" t="s">
        <v>68</v>
      </c>
    </row>
    <row r="64" spans="2:8" x14ac:dyDescent="0.25">
      <c r="B64" s="406" t="s">
        <v>273</v>
      </c>
      <c r="C64" s="39" t="s">
        <v>72</v>
      </c>
      <c r="D64" s="39"/>
      <c r="E64" s="256"/>
      <c r="F64" s="41" t="s">
        <v>72</v>
      </c>
      <c r="G64" s="42">
        <v>0</v>
      </c>
      <c r="H64" s="46">
        <f>+G64+E64</f>
        <v>0</v>
      </c>
    </row>
    <row r="65" spans="2:8" ht="48.75" customHeight="1" x14ac:dyDescent="0.25">
      <c r="B65" s="406"/>
      <c r="C65" s="41" t="s">
        <v>73</v>
      </c>
      <c r="D65" s="41"/>
      <c r="E65" s="43">
        <v>0</v>
      </c>
      <c r="F65" s="41" t="s">
        <v>74</v>
      </c>
      <c r="G65" s="42">
        <v>0</v>
      </c>
      <c r="H65" s="46">
        <f>+G65+E65</f>
        <v>0</v>
      </c>
    </row>
    <row r="66" spans="2:8" x14ac:dyDescent="0.25">
      <c r="B66" s="47" t="s">
        <v>68</v>
      </c>
      <c r="C66" s="45"/>
      <c r="D66" s="45"/>
      <c r="E66" s="45">
        <f>SUM(E64:E65)</f>
        <v>0</v>
      </c>
      <c r="F66" s="44" t="s">
        <v>68</v>
      </c>
      <c r="G66" s="45"/>
      <c r="H66" s="48">
        <f>SUM(H64:H65)</f>
        <v>0</v>
      </c>
    </row>
    <row r="67" spans="2:8" ht="15.75" thickBot="1" x14ac:dyDescent="0.3">
      <c r="B67" s="408" t="s">
        <v>85</v>
      </c>
      <c r="C67" s="409"/>
      <c r="D67" s="409"/>
      <c r="E67" s="409"/>
      <c r="F67" s="409"/>
      <c r="G67" s="409"/>
      <c r="H67" s="410"/>
    </row>
    <row r="69" spans="2:8" ht="15.75" x14ac:dyDescent="0.25">
      <c r="B69" s="49" t="s">
        <v>75</v>
      </c>
    </row>
    <row r="70" spans="2:8" ht="15.75" x14ac:dyDescent="0.25">
      <c r="B70" s="411" t="s">
        <v>110</v>
      </c>
      <c r="C70" s="412"/>
      <c r="D70" s="412"/>
      <c r="E70" s="412"/>
      <c r="F70" s="412"/>
      <c r="G70" s="412"/>
      <c r="H70" s="413"/>
    </row>
    <row r="71" spans="2:8" ht="30" x14ac:dyDescent="0.25">
      <c r="B71" s="66" t="s">
        <v>63</v>
      </c>
      <c r="C71" s="67" t="s">
        <v>69</v>
      </c>
      <c r="D71" s="67" t="s">
        <v>269</v>
      </c>
      <c r="E71" s="67" t="s">
        <v>7</v>
      </c>
      <c r="F71" s="67" t="s">
        <v>70</v>
      </c>
      <c r="G71" s="67" t="s">
        <v>7</v>
      </c>
      <c r="H71" s="68" t="s">
        <v>68</v>
      </c>
    </row>
    <row r="72" spans="2:8" x14ac:dyDescent="0.25">
      <c r="B72" s="406" t="s">
        <v>273</v>
      </c>
      <c r="C72" s="39" t="s">
        <v>72</v>
      </c>
      <c r="D72" s="39"/>
      <c r="E72" s="256"/>
      <c r="F72" s="41" t="s">
        <v>72</v>
      </c>
      <c r="G72" s="42">
        <v>0</v>
      </c>
      <c r="H72" s="46">
        <f>+G72+E72</f>
        <v>0</v>
      </c>
    </row>
    <row r="73" spans="2:8" ht="51.75" customHeight="1" x14ac:dyDescent="0.25">
      <c r="B73" s="406"/>
      <c r="C73" s="41" t="s">
        <v>73</v>
      </c>
      <c r="D73" s="41"/>
      <c r="E73" s="43">
        <v>0</v>
      </c>
      <c r="F73" s="41" t="s">
        <v>74</v>
      </c>
      <c r="G73" s="42">
        <v>0</v>
      </c>
      <c r="H73" s="46">
        <f>+G73+E73</f>
        <v>0</v>
      </c>
    </row>
    <row r="74" spans="2:8" x14ac:dyDescent="0.25">
      <c r="B74" s="47" t="s">
        <v>68</v>
      </c>
      <c r="C74" s="45"/>
      <c r="D74" s="45"/>
      <c r="E74" s="45">
        <f>SUM(E72:E73)</f>
        <v>0</v>
      </c>
      <c r="F74" s="44" t="s">
        <v>68</v>
      </c>
      <c r="G74" s="45"/>
      <c r="H74" s="48">
        <f>SUM(H72:H73)</f>
        <v>0</v>
      </c>
    </row>
    <row r="75" spans="2:8" ht="15.75" thickBot="1" x14ac:dyDescent="0.3">
      <c r="B75" s="408" t="s">
        <v>85</v>
      </c>
      <c r="C75" s="409"/>
      <c r="D75" s="409"/>
      <c r="E75" s="409"/>
      <c r="F75" s="409"/>
      <c r="G75" s="409"/>
      <c r="H75" s="410"/>
    </row>
    <row r="77" spans="2:8" ht="15.75" x14ac:dyDescent="0.25">
      <c r="B77" s="49" t="s">
        <v>75</v>
      </c>
    </row>
    <row r="78" spans="2:8" ht="15.75" x14ac:dyDescent="0.25">
      <c r="B78" s="411" t="s">
        <v>111</v>
      </c>
      <c r="C78" s="412"/>
      <c r="D78" s="412"/>
      <c r="E78" s="412"/>
      <c r="F78" s="412"/>
      <c r="G78" s="412"/>
      <c r="H78" s="413"/>
    </row>
    <row r="79" spans="2:8" ht="30" x14ac:dyDescent="0.25">
      <c r="B79" s="66" t="s">
        <v>63</v>
      </c>
      <c r="C79" s="67" t="s">
        <v>69</v>
      </c>
      <c r="D79" s="67" t="s">
        <v>269</v>
      </c>
      <c r="E79" s="67" t="s">
        <v>7</v>
      </c>
      <c r="F79" s="67" t="s">
        <v>70</v>
      </c>
      <c r="G79" s="67" t="s">
        <v>7</v>
      </c>
      <c r="H79" s="68" t="s">
        <v>68</v>
      </c>
    </row>
    <row r="80" spans="2:8" ht="114" x14ac:dyDescent="0.25">
      <c r="B80" s="406" t="s">
        <v>273</v>
      </c>
      <c r="C80" s="39" t="s">
        <v>72</v>
      </c>
      <c r="D80" s="39" t="s">
        <v>320</v>
      </c>
      <c r="E80" s="46">
        <v>1808303</v>
      </c>
      <c r="F80" s="41" t="s">
        <v>72</v>
      </c>
      <c r="G80" s="42">
        <v>0</v>
      </c>
      <c r="H80" s="46">
        <f>+G80+E80</f>
        <v>1808303</v>
      </c>
    </row>
    <row r="81" spans="2:8" ht="44.25" customHeight="1" x14ac:dyDescent="0.25">
      <c r="B81" s="406"/>
      <c r="C81" s="41" t="s">
        <v>73</v>
      </c>
      <c r="D81" s="41"/>
      <c r="E81" s="43">
        <v>0</v>
      </c>
      <c r="F81" s="41" t="s">
        <v>74</v>
      </c>
      <c r="G81" s="42">
        <v>0</v>
      </c>
      <c r="H81" s="46">
        <f>+G81+E81</f>
        <v>0</v>
      </c>
    </row>
    <row r="82" spans="2:8" x14ac:dyDescent="0.25">
      <c r="B82" s="47" t="s">
        <v>68</v>
      </c>
      <c r="C82" s="45"/>
      <c r="D82" s="45"/>
      <c r="E82" s="45">
        <f>SUM(E80:E81)</f>
        <v>1808303</v>
      </c>
      <c r="F82" s="44" t="s">
        <v>68</v>
      </c>
      <c r="G82" s="45"/>
      <c r="H82" s="48">
        <f>SUM(H80:H81)</f>
        <v>1808303</v>
      </c>
    </row>
    <row r="83" spans="2:8" ht="15.75" thickBot="1" x14ac:dyDescent="0.3">
      <c r="B83" s="408" t="s">
        <v>85</v>
      </c>
      <c r="C83" s="409"/>
      <c r="D83" s="409"/>
      <c r="E83" s="409"/>
      <c r="F83" s="409"/>
      <c r="G83" s="409"/>
      <c r="H83" s="410"/>
    </row>
    <row r="85" spans="2:8" ht="15.75" x14ac:dyDescent="0.25">
      <c r="B85" s="49" t="s">
        <v>75</v>
      </c>
    </row>
    <row r="86" spans="2:8" ht="15.75" x14ac:dyDescent="0.25">
      <c r="B86" s="411" t="s">
        <v>112</v>
      </c>
      <c r="C86" s="412"/>
      <c r="D86" s="412"/>
      <c r="E86" s="412"/>
      <c r="F86" s="412"/>
      <c r="G86" s="412"/>
      <c r="H86" s="413"/>
    </row>
    <row r="87" spans="2:8" ht="30" x14ac:dyDescent="0.25">
      <c r="B87" s="66" t="s">
        <v>63</v>
      </c>
      <c r="C87" s="67" t="s">
        <v>151</v>
      </c>
      <c r="D87" s="67" t="s">
        <v>269</v>
      </c>
      <c r="E87" s="67" t="s">
        <v>7</v>
      </c>
      <c r="F87" s="67" t="s">
        <v>70</v>
      </c>
      <c r="G87" s="67" t="s">
        <v>7</v>
      </c>
      <c r="H87" s="68" t="s">
        <v>68</v>
      </c>
    </row>
    <row r="88" spans="2:8" ht="114" x14ac:dyDescent="0.25">
      <c r="B88" s="406" t="s">
        <v>273</v>
      </c>
      <c r="C88" s="39" t="s">
        <v>72</v>
      </c>
      <c r="D88" s="39" t="s">
        <v>320</v>
      </c>
      <c r="E88" s="46">
        <v>4546482</v>
      </c>
      <c r="F88" s="41" t="s">
        <v>72</v>
      </c>
      <c r="G88" s="42">
        <v>0</v>
      </c>
      <c r="H88" s="46">
        <f>+G88+E88</f>
        <v>4546482</v>
      </c>
    </row>
    <row r="89" spans="2:8" ht="56.25" customHeight="1" x14ac:dyDescent="0.25">
      <c r="B89" s="406"/>
      <c r="C89" s="41" t="s">
        <v>73</v>
      </c>
      <c r="D89" s="41"/>
      <c r="E89" s="43">
        <v>0</v>
      </c>
      <c r="F89" s="41" t="s">
        <v>74</v>
      </c>
      <c r="G89" s="42">
        <v>0</v>
      </c>
      <c r="H89" s="46">
        <f>+G89+E89</f>
        <v>0</v>
      </c>
    </row>
    <row r="90" spans="2:8" x14ac:dyDescent="0.25">
      <c r="B90" s="47" t="s">
        <v>68</v>
      </c>
      <c r="C90" s="45"/>
      <c r="D90" s="45"/>
      <c r="E90" s="45">
        <f>SUM(E88:E89)</f>
        <v>4546482</v>
      </c>
      <c r="F90" s="44" t="s">
        <v>68</v>
      </c>
      <c r="G90" s="45"/>
      <c r="H90" s="48">
        <f>SUM(H88:H89)</f>
        <v>4546482</v>
      </c>
    </row>
    <row r="91" spans="2:8" ht="15.75" thickBot="1" x14ac:dyDescent="0.3">
      <c r="B91" s="408" t="s">
        <v>85</v>
      </c>
      <c r="C91" s="409"/>
      <c r="D91" s="409"/>
      <c r="E91" s="409"/>
      <c r="F91" s="409"/>
      <c r="G91" s="409"/>
      <c r="H91" s="410"/>
    </row>
    <row r="93" spans="2:8" ht="15.75" x14ac:dyDescent="0.25">
      <c r="B93" s="49" t="s">
        <v>75</v>
      </c>
    </row>
    <row r="94" spans="2:8" ht="15.75" x14ac:dyDescent="0.25">
      <c r="B94" s="411" t="s">
        <v>113</v>
      </c>
      <c r="C94" s="412"/>
      <c r="D94" s="412"/>
      <c r="E94" s="412"/>
      <c r="F94" s="412"/>
      <c r="G94" s="412"/>
      <c r="H94" s="413"/>
    </row>
    <row r="95" spans="2:8" ht="30" x14ac:dyDescent="0.25">
      <c r="B95" s="66" t="s">
        <v>63</v>
      </c>
      <c r="C95" s="67" t="s">
        <v>69</v>
      </c>
      <c r="D95" s="67" t="s">
        <v>269</v>
      </c>
      <c r="E95" s="67" t="s">
        <v>7</v>
      </c>
      <c r="F95" s="67" t="s">
        <v>70</v>
      </c>
      <c r="G95" s="67" t="s">
        <v>7</v>
      </c>
      <c r="H95" s="68" t="s">
        <v>68</v>
      </c>
    </row>
    <row r="96" spans="2:8" ht="114" x14ac:dyDescent="0.25">
      <c r="B96" s="406" t="s">
        <v>273</v>
      </c>
      <c r="C96" s="39" t="s">
        <v>72</v>
      </c>
      <c r="D96" s="39" t="s">
        <v>320</v>
      </c>
      <c r="E96" s="46">
        <v>5666789</v>
      </c>
      <c r="F96" s="41" t="s">
        <v>72</v>
      </c>
      <c r="G96" s="42">
        <v>0</v>
      </c>
      <c r="H96" s="46">
        <f>+G96+E96</f>
        <v>5666789</v>
      </c>
    </row>
    <row r="97" spans="2:8" ht="63.75" customHeight="1" x14ac:dyDescent="0.25">
      <c r="B97" s="406"/>
      <c r="C97" s="41" t="s">
        <v>73</v>
      </c>
      <c r="D97" s="41"/>
      <c r="E97" s="43">
        <v>0</v>
      </c>
      <c r="F97" s="41" t="s">
        <v>74</v>
      </c>
      <c r="G97" s="42">
        <v>0</v>
      </c>
      <c r="H97" s="46">
        <f>+G97+E97</f>
        <v>0</v>
      </c>
    </row>
    <row r="98" spans="2:8" x14ac:dyDescent="0.25">
      <c r="B98" s="47" t="s">
        <v>68</v>
      </c>
      <c r="C98" s="45"/>
      <c r="D98" s="45"/>
      <c r="E98" s="45">
        <f>SUM(E96:E97)</f>
        <v>5666789</v>
      </c>
      <c r="F98" s="44" t="s">
        <v>68</v>
      </c>
      <c r="G98" s="45"/>
      <c r="H98" s="48">
        <f>SUM(H96:H97)</f>
        <v>5666789</v>
      </c>
    </row>
    <row r="99" spans="2:8" ht="15.75" thickBot="1" x14ac:dyDescent="0.3">
      <c r="B99" s="408" t="s">
        <v>85</v>
      </c>
      <c r="C99" s="409"/>
      <c r="D99" s="409"/>
      <c r="E99" s="409"/>
      <c r="F99" s="409"/>
      <c r="G99" s="409"/>
      <c r="H99" s="410"/>
    </row>
  </sheetData>
  <mergeCells count="38">
    <mergeCell ref="B99:H99"/>
    <mergeCell ref="B4:H4"/>
    <mergeCell ref="B83:H83"/>
    <mergeCell ref="B86:H86"/>
    <mergeCell ref="B88:B89"/>
    <mergeCell ref="B91:H91"/>
    <mergeCell ref="B94:H94"/>
    <mergeCell ref="B96:B97"/>
    <mergeCell ref="B67:H67"/>
    <mergeCell ref="B70:H70"/>
    <mergeCell ref="B72:B73"/>
    <mergeCell ref="B75:H75"/>
    <mergeCell ref="B78:H78"/>
    <mergeCell ref="B80:B81"/>
    <mergeCell ref="B51:H51"/>
    <mergeCell ref="B54:H54"/>
    <mergeCell ref="B56:B57"/>
    <mergeCell ref="B59:H59"/>
    <mergeCell ref="B62:H62"/>
    <mergeCell ref="B64:B65"/>
    <mergeCell ref="B35:H35"/>
    <mergeCell ref="B38:H38"/>
    <mergeCell ref="B40:B41"/>
    <mergeCell ref="B43:H43"/>
    <mergeCell ref="B46:H46"/>
    <mergeCell ref="B48:B49"/>
    <mergeCell ref="B32:B33"/>
    <mergeCell ref="B3:I3"/>
    <mergeCell ref="B6:H6"/>
    <mergeCell ref="B8:B9"/>
    <mergeCell ref="B11:H11"/>
    <mergeCell ref="B14:H14"/>
    <mergeCell ref="B16:B17"/>
    <mergeCell ref="B19:H19"/>
    <mergeCell ref="B22:H22"/>
    <mergeCell ref="B24:B25"/>
    <mergeCell ref="B27:H27"/>
    <mergeCell ref="B30:H30"/>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Y68"/>
  <sheetViews>
    <sheetView zoomScale="59" zoomScaleNormal="59" workbookViewId="0">
      <pane xSplit="1" ySplit="5" topLeftCell="M18" activePane="bottomRight" state="frozen"/>
      <selection pane="topRight" activeCell="B1" sqref="B1"/>
      <selection pane="bottomLeft" activeCell="A6" sqref="A6"/>
      <selection pane="bottomRight" activeCell="U50" sqref="U50"/>
    </sheetView>
  </sheetViews>
  <sheetFormatPr baseColWidth="10" defaultRowHeight="15" x14ac:dyDescent="0.25"/>
  <cols>
    <col min="1" max="1" width="75" style="320" customWidth="1"/>
    <col min="2" max="2" width="37.140625" bestFit="1" customWidth="1"/>
    <col min="3" max="3" width="20.42578125" bestFit="1" customWidth="1"/>
    <col min="4" max="4" width="37.140625" bestFit="1" customWidth="1"/>
    <col min="5" max="5" width="11" bestFit="1" customWidth="1"/>
    <col min="6" max="6" width="37.140625" bestFit="1" customWidth="1"/>
    <col min="7" max="7" width="17.5703125" bestFit="1" customWidth="1"/>
    <col min="8" max="8" width="37.140625" bestFit="1" customWidth="1"/>
    <col min="9" max="9" width="17.140625" bestFit="1" customWidth="1"/>
    <col min="10" max="10" width="37.140625" bestFit="1" customWidth="1"/>
    <col min="11" max="11" width="19.7109375" bestFit="1" customWidth="1"/>
    <col min="12" max="12" width="37.140625" bestFit="1" customWidth="1"/>
    <col min="13" max="13" width="25.5703125" bestFit="1" customWidth="1"/>
    <col min="14" max="14" width="37.140625" bestFit="1" customWidth="1"/>
    <col min="15" max="15" width="25.28515625" style="294" bestFit="1" customWidth="1"/>
    <col min="16" max="16" width="37.140625" bestFit="1" customWidth="1"/>
    <col min="17" max="17" width="22.85546875" customWidth="1"/>
    <col min="18" max="18" width="20.28515625" bestFit="1" customWidth="1"/>
    <col min="19" max="19" width="20.42578125" bestFit="1" customWidth="1"/>
    <col min="20" max="20" width="37.140625" bestFit="1" customWidth="1"/>
    <col min="21" max="21" width="19.28515625" bestFit="1" customWidth="1"/>
    <col min="22" max="22" width="37.140625" bestFit="1" customWidth="1"/>
    <col min="23" max="23" width="18.5703125" bestFit="1" customWidth="1"/>
    <col min="24" max="24" width="37.140625" bestFit="1" customWidth="1"/>
    <col min="25" max="25" width="18" bestFit="1" customWidth="1"/>
  </cols>
  <sheetData>
    <row r="2" spans="1:25" ht="18" x14ac:dyDescent="0.25">
      <c r="A2" s="429" t="s">
        <v>78</v>
      </c>
      <c r="B2" s="430"/>
      <c r="C2" s="430"/>
      <c r="D2" s="430"/>
      <c r="E2" s="430"/>
      <c r="F2" s="430"/>
      <c r="G2" s="430"/>
      <c r="H2" s="431"/>
      <c r="I2" s="431"/>
      <c r="J2" s="431"/>
      <c r="K2" s="431"/>
      <c r="L2" s="431"/>
      <c r="M2" s="431"/>
      <c r="N2" s="431"/>
      <c r="O2" s="431"/>
      <c r="P2" s="431"/>
      <c r="Q2" s="431"/>
      <c r="R2" s="431"/>
      <c r="S2" s="431"/>
      <c r="T2" s="431"/>
      <c r="U2" s="431"/>
      <c r="V2" s="431"/>
      <c r="W2" s="431"/>
      <c r="X2" s="431"/>
      <c r="Y2" s="431"/>
    </row>
    <row r="3" spans="1:25" ht="18.75" thickBot="1" x14ac:dyDescent="0.3">
      <c r="A3" s="429" t="s">
        <v>411</v>
      </c>
      <c r="B3" s="430"/>
      <c r="C3" s="430"/>
      <c r="D3" s="430"/>
      <c r="E3" s="430"/>
      <c r="F3" s="430"/>
      <c r="G3" s="430"/>
      <c r="H3" s="431"/>
      <c r="I3" s="431"/>
      <c r="J3" s="431"/>
      <c r="K3" s="431"/>
      <c r="L3" s="431"/>
      <c r="M3" s="431"/>
      <c r="N3" s="431"/>
      <c r="O3" s="431"/>
      <c r="P3" s="431"/>
      <c r="Q3" s="431"/>
      <c r="R3" s="431"/>
      <c r="S3" s="431"/>
      <c r="T3" s="431"/>
      <c r="U3" s="431"/>
      <c r="V3" s="431"/>
      <c r="W3" s="431"/>
      <c r="X3" s="431"/>
      <c r="Y3" s="431"/>
    </row>
    <row r="4" spans="1:25" ht="18" x14ac:dyDescent="0.25">
      <c r="A4" s="328"/>
      <c r="B4" s="400" t="s">
        <v>270</v>
      </c>
      <c r="C4" s="400"/>
      <c r="D4" s="400" t="s">
        <v>271</v>
      </c>
      <c r="E4" s="400"/>
      <c r="F4" s="400" t="s">
        <v>272</v>
      </c>
      <c r="G4" s="400"/>
      <c r="H4" s="400" t="s">
        <v>117</v>
      </c>
      <c r="I4" s="400"/>
      <c r="J4" s="400" t="s">
        <v>119</v>
      </c>
      <c r="K4" s="400"/>
      <c r="L4" s="400" t="s">
        <v>107</v>
      </c>
      <c r="M4" s="400"/>
      <c r="N4" s="400" t="s">
        <v>121</v>
      </c>
      <c r="O4" s="400"/>
      <c r="P4" s="400" t="s">
        <v>122</v>
      </c>
      <c r="Q4" s="400"/>
      <c r="R4" s="400" t="s">
        <v>110</v>
      </c>
      <c r="S4" s="400"/>
      <c r="T4" s="400" t="s">
        <v>111</v>
      </c>
      <c r="U4" s="400"/>
      <c r="V4" s="400" t="s">
        <v>124</v>
      </c>
      <c r="W4" s="400"/>
      <c r="X4" s="257" t="s">
        <v>113</v>
      </c>
      <c r="Y4" s="258"/>
    </row>
    <row r="5" spans="1:25" ht="30" x14ac:dyDescent="0.25">
      <c r="A5" s="50" t="s">
        <v>30</v>
      </c>
      <c r="B5" s="254" t="s">
        <v>339</v>
      </c>
      <c r="C5" s="73" t="s">
        <v>61</v>
      </c>
      <c r="D5" s="254" t="s">
        <v>339</v>
      </c>
      <c r="E5" s="73" t="s">
        <v>61</v>
      </c>
      <c r="F5" s="254" t="s">
        <v>339</v>
      </c>
      <c r="G5" s="73" t="s">
        <v>61</v>
      </c>
      <c r="H5" s="254" t="s">
        <v>339</v>
      </c>
      <c r="I5" s="73" t="s">
        <v>61</v>
      </c>
      <c r="J5" s="254" t="s">
        <v>339</v>
      </c>
      <c r="K5" s="73" t="s">
        <v>61</v>
      </c>
      <c r="L5" s="254" t="s">
        <v>339</v>
      </c>
      <c r="M5" s="73" t="s">
        <v>61</v>
      </c>
      <c r="N5" s="254" t="s">
        <v>339</v>
      </c>
      <c r="O5" s="73" t="s">
        <v>61</v>
      </c>
      <c r="P5" s="254" t="s">
        <v>339</v>
      </c>
      <c r="Q5" s="73" t="s">
        <v>61</v>
      </c>
      <c r="R5" s="254" t="s">
        <v>339</v>
      </c>
      <c r="S5" s="73" t="s">
        <v>61</v>
      </c>
      <c r="T5" s="254" t="s">
        <v>339</v>
      </c>
      <c r="U5" s="73" t="s">
        <v>61</v>
      </c>
      <c r="V5" s="254" t="s">
        <v>339</v>
      </c>
      <c r="W5" s="73" t="s">
        <v>61</v>
      </c>
      <c r="X5" s="254" t="s">
        <v>339</v>
      </c>
      <c r="Y5" s="102" t="s">
        <v>61</v>
      </c>
    </row>
    <row r="6" spans="1:25" x14ac:dyDescent="0.25">
      <c r="A6" s="415" t="s">
        <v>40</v>
      </c>
      <c r="B6" s="300" t="s">
        <v>374</v>
      </c>
      <c r="C6" s="301">
        <v>97221000</v>
      </c>
      <c r="D6" s="168"/>
      <c r="E6" s="168"/>
      <c r="F6" s="299"/>
      <c r="G6" s="301"/>
      <c r="H6" s="299" t="s">
        <v>413</v>
      </c>
      <c r="I6" s="301">
        <v>3675000</v>
      </c>
      <c r="J6" s="10"/>
      <c r="K6" s="228"/>
      <c r="L6" s="321" t="s">
        <v>418</v>
      </c>
      <c r="M6" s="301">
        <v>19069750</v>
      </c>
      <c r="N6" s="3"/>
      <c r="O6" s="324"/>
      <c r="P6" s="3"/>
      <c r="Q6" s="3"/>
      <c r="R6" s="323" t="s">
        <v>434</v>
      </c>
      <c r="S6" s="301">
        <v>9968400</v>
      </c>
      <c r="T6" s="3"/>
      <c r="U6" s="3"/>
      <c r="V6" s="3"/>
      <c r="W6" s="3"/>
      <c r="X6" s="3"/>
      <c r="Y6" s="13"/>
    </row>
    <row r="7" spans="1:25" x14ac:dyDescent="0.25">
      <c r="A7" s="416"/>
      <c r="B7" s="300" t="s">
        <v>375</v>
      </c>
      <c r="C7" s="301">
        <v>22152000</v>
      </c>
      <c r="D7" s="168"/>
      <c r="E7" s="168"/>
      <c r="F7" s="299"/>
      <c r="G7" s="301"/>
      <c r="H7" s="10"/>
      <c r="I7" s="227"/>
      <c r="J7" s="10"/>
      <c r="K7" s="228"/>
      <c r="L7" s="10"/>
      <c r="M7" s="10"/>
      <c r="N7" s="3"/>
      <c r="O7" s="324"/>
      <c r="P7" s="3"/>
      <c r="Q7" s="3"/>
      <c r="R7" s="323" t="s">
        <v>435</v>
      </c>
      <c r="S7" s="301">
        <v>9838500</v>
      </c>
      <c r="T7" s="3"/>
      <c r="U7" s="3"/>
      <c r="V7" s="3"/>
      <c r="W7" s="3"/>
      <c r="X7" s="3"/>
      <c r="Y7" s="13"/>
    </row>
    <row r="8" spans="1:25" x14ac:dyDescent="0.25">
      <c r="A8" s="416"/>
      <c r="B8" s="300" t="s">
        <v>376</v>
      </c>
      <c r="C8" s="301">
        <v>36455000</v>
      </c>
      <c r="D8" s="168"/>
      <c r="E8" s="168"/>
      <c r="F8" s="299"/>
      <c r="G8" s="301"/>
      <c r="H8" s="10"/>
      <c r="I8" s="227"/>
      <c r="J8" s="10"/>
      <c r="K8" s="228"/>
      <c r="L8" s="10"/>
      <c r="M8" s="10"/>
      <c r="N8" s="3"/>
      <c r="O8" s="324"/>
      <c r="P8" s="3"/>
      <c r="Q8" s="3"/>
      <c r="R8" s="323" t="s">
        <v>436</v>
      </c>
      <c r="S8" s="301">
        <v>9691500</v>
      </c>
      <c r="T8" s="3"/>
      <c r="U8" s="3"/>
      <c r="V8" s="3"/>
      <c r="W8" s="3"/>
      <c r="X8" s="3"/>
      <c r="Y8" s="13"/>
    </row>
    <row r="9" spans="1:25" x14ac:dyDescent="0.25">
      <c r="A9" s="416"/>
      <c r="B9" s="300" t="s">
        <v>377</v>
      </c>
      <c r="C9" s="301">
        <v>40342000</v>
      </c>
      <c r="D9" s="168"/>
      <c r="E9" s="168"/>
      <c r="F9" s="299"/>
      <c r="G9" s="301"/>
      <c r="H9" s="10"/>
      <c r="I9" s="227"/>
      <c r="J9" s="10"/>
      <c r="K9" s="228"/>
      <c r="L9" s="10"/>
      <c r="M9" s="10"/>
      <c r="N9" s="3"/>
      <c r="O9" s="324"/>
      <c r="P9" s="3"/>
      <c r="Q9" s="3"/>
      <c r="R9" s="10"/>
      <c r="S9" s="10"/>
      <c r="T9" s="3"/>
      <c r="U9" s="3"/>
      <c r="V9" s="3"/>
      <c r="W9" s="3"/>
      <c r="X9" s="3"/>
      <c r="Y9" s="13"/>
    </row>
    <row r="10" spans="1:25" x14ac:dyDescent="0.25">
      <c r="A10" s="416"/>
      <c r="B10" s="300" t="s">
        <v>378</v>
      </c>
      <c r="C10" s="301">
        <v>33304000</v>
      </c>
      <c r="D10" s="168"/>
      <c r="E10" s="168"/>
      <c r="F10" s="168"/>
      <c r="G10" s="168"/>
      <c r="H10" s="10"/>
      <c r="I10" s="227"/>
      <c r="J10" s="10"/>
      <c r="K10" s="228"/>
      <c r="L10" s="10"/>
      <c r="M10" s="10"/>
      <c r="N10" s="10"/>
      <c r="O10" s="286"/>
      <c r="P10" s="10"/>
      <c r="Q10" s="10"/>
      <c r="R10" s="10"/>
      <c r="S10" s="10"/>
      <c r="T10" s="3"/>
      <c r="U10" s="3"/>
      <c r="V10" s="3"/>
      <c r="W10" s="3"/>
      <c r="X10" s="3"/>
      <c r="Y10" s="13"/>
    </row>
    <row r="11" spans="1:25" x14ac:dyDescent="0.25">
      <c r="A11" s="416"/>
      <c r="B11" s="300" t="s">
        <v>379</v>
      </c>
      <c r="C11" s="301">
        <v>19688000</v>
      </c>
      <c r="D11" s="168"/>
      <c r="E11" s="168"/>
      <c r="F11" s="168"/>
      <c r="G11" s="168"/>
      <c r="H11" s="10"/>
      <c r="I11" s="227"/>
      <c r="J11" s="10"/>
      <c r="K11" s="228"/>
      <c r="L11" s="10"/>
      <c r="M11" s="10"/>
      <c r="N11" s="10"/>
      <c r="O11" s="286"/>
      <c r="P11" s="10"/>
      <c r="Q11" s="10"/>
      <c r="R11" s="10"/>
      <c r="S11" s="10"/>
      <c r="T11" s="3"/>
      <c r="U11" s="3"/>
      <c r="V11" s="3"/>
      <c r="W11" s="3"/>
      <c r="X11" s="3"/>
      <c r="Y11" s="13"/>
    </row>
    <row r="12" spans="1:25" x14ac:dyDescent="0.25">
      <c r="A12" s="416"/>
      <c r="B12" s="300" t="s">
        <v>380</v>
      </c>
      <c r="C12" s="301">
        <v>31843500</v>
      </c>
      <c r="D12" s="168"/>
      <c r="E12" s="168"/>
      <c r="F12" s="168"/>
      <c r="G12" s="168"/>
      <c r="H12" s="10"/>
      <c r="I12" s="227"/>
      <c r="J12" s="10"/>
      <c r="K12" s="228"/>
      <c r="L12" s="10"/>
      <c r="M12" s="10"/>
      <c r="N12" s="10"/>
      <c r="O12" s="286"/>
      <c r="P12" s="10"/>
      <c r="Q12" s="10"/>
      <c r="R12" s="10"/>
      <c r="S12" s="10"/>
      <c r="T12" s="3"/>
      <c r="U12" s="3"/>
      <c r="V12" s="3"/>
      <c r="W12" s="3"/>
      <c r="X12" s="3"/>
      <c r="Y12" s="13"/>
    </row>
    <row r="13" spans="1:25" x14ac:dyDescent="0.25">
      <c r="A13" s="416"/>
      <c r="B13" s="300" t="s">
        <v>381</v>
      </c>
      <c r="C13" s="301">
        <v>34511500</v>
      </c>
      <c r="D13" s="168"/>
      <c r="E13" s="168"/>
      <c r="F13" s="168"/>
      <c r="G13" s="168"/>
      <c r="H13" s="10"/>
      <c r="I13" s="227"/>
      <c r="J13" s="10"/>
      <c r="K13" s="228"/>
      <c r="L13" s="10"/>
      <c r="M13" s="10"/>
      <c r="N13" s="10"/>
      <c r="O13" s="286"/>
      <c r="P13" s="10"/>
      <c r="Q13" s="10"/>
      <c r="R13" s="10"/>
      <c r="S13" s="10"/>
      <c r="T13" s="3"/>
      <c r="U13" s="3"/>
      <c r="V13" s="3"/>
      <c r="W13" s="3"/>
      <c r="X13" s="3"/>
      <c r="Y13" s="13"/>
    </row>
    <row r="14" spans="1:25" x14ac:dyDescent="0.25">
      <c r="A14" s="416"/>
      <c r="B14" s="300" t="s">
        <v>382</v>
      </c>
      <c r="C14" s="301">
        <v>44229000</v>
      </c>
      <c r="D14" s="168"/>
      <c r="E14" s="168"/>
      <c r="F14" s="168"/>
      <c r="G14" s="168"/>
      <c r="H14" s="10"/>
      <c r="I14" s="227"/>
      <c r="J14" s="10"/>
      <c r="K14" s="228"/>
      <c r="L14" s="10"/>
      <c r="M14" s="10"/>
      <c r="N14" s="10"/>
      <c r="O14" s="286"/>
      <c r="P14" s="10"/>
      <c r="Q14" s="10"/>
      <c r="R14" s="10"/>
      <c r="S14" s="10"/>
      <c r="T14" s="3"/>
      <c r="U14" s="3"/>
      <c r="V14" s="3"/>
      <c r="W14" s="3"/>
      <c r="X14" s="3"/>
      <c r="Y14" s="13"/>
    </row>
    <row r="15" spans="1:25" x14ac:dyDescent="0.25">
      <c r="A15" s="416"/>
      <c r="B15" s="300" t="s">
        <v>383</v>
      </c>
      <c r="C15" s="301">
        <v>56867500</v>
      </c>
      <c r="D15" s="168"/>
      <c r="E15" s="168"/>
      <c r="F15" s="168"/>
      <c r="G15" s="168"/>
      <c r="H15" s="10"/>
      <c r="I15" s="227"/>
      <c r="J15" s="10"/>
      <c r="K15" s="228"/>
      <c r="L15" s="10"/>
      <c r="M15" s="10"/>
      <c r="N15" s="10"/>
      <c r="O15" s="286"/>
      <c r="P15" s="10"/>
      <c r="Q15" s="10"/>
      <c r="R15" s="10"/>
      <c r="S15" s="10"/>
      <c r="T15" s="3"/>
      <c r="U15" s="3"/>
      <c r="V15" s="3"/>
      <c r="W15" s="3"/>
      <c r="X15" s="3"/>
      <c r="Y15" s="13"/>
    </row>
    <row r="16" spans="1:25" x14ac:dyDescent="0.25">
      <c r="A16" s="416"/>
      <c r="B16" s="300" t="s">
        <v>384</v>
      </c>
      <c r="C16" s="301">
        <v>38398500</v>
      </c>
      <c r="D16" s="168"/>
      <c r="E16" s="168"/>
      <c r="F16" s="168"/>
      <c r="G16" s="168"/>
      <c r="H16" s="10"/>
      <c r="I16" s="227"/>
      <c r="J16" s="10"/>
      <c r="K16" s="228"/>
      <c r="L16" s="10"/>
      <c r="M16" s="10"/>
      <c r="N16" s="10"/>
      <c r="O16" s="286"/>
      <c r="P16" s="10"/>
      <c r="Q16" s="10"/>
      <c r="R16" s="10"/>
      <c r="S16" s="10"/>
      <c r="T16" s="3"/>
      <c r="U16" s="3"/>
      <c r="V16" s="3"/>
      <c r="W16" s="3"/>
      <c r="X16" s="3"/>
      <c r="Y16" s="13"/>
    </row>
    <row r="17" spans="1:25" x14ac:dyDescent="0.25">
      <c r="A17" s="416"/>
      <c r="B17" s="300" t="s">
        <v>385</v>
      </c>
      <c r="C17" s="301">
        <v>31843500</v>
      </c>
      <c r="D17" s="168"/>
      <c r="E17" s="168"/>
      <c r="F17" s="168"/>
      <c r="G17" s="168"/>
      <c r="H17" s="10"/>
      <c r="I17" s="227"/>
      <c r="J17" s="10"/>
      <c r="K17" s="228"/>
      <c r="L17" s="10"/>
      <c r="M17" s="10"/>
      <c r="N17" s="10"/>
      <c r="O17" s="286"/>
      <c r="P17" s="10"/>
      <c r="Q17" s="10"/>
      <c r="R17" s="10"/>
      <c r="S17" s="10"/>
      <c r="T17" s="3"/>
      <c r="U17" s="3"/>
      <c r="V17" s="3"/>
      <c r="W17" s="3"/>
      <c r="X17" s="3"/>
      <c r="Y17" s="13"/>
    </row>
    <row r="18" spans="1:25" x14ac:dyDescent="0.25">
      <c r="A18" s="416"/>
      <c r="B18" s="300" t="s">
        <v>386</v>
      </c>
      <c r="C18" s="301">
        <v>34511500</v>
      </c>
      <c r="D18" s="168"/>
      <c r="E18" s="168"/>
      <c r="F18" s="168"/>
      <c r="G18" s="168"/>
      <c r="H18" s="10"/>
      <c r="I18" s="227"/>
      <c r="J18" s="10"/>
      <c r="K18" s="228"/>
      <c r="L18" s="10"/>
      <c r="M18" s="10"/>
      <c r="N18" s="10"/>
      <c r="O18" s="286"/>
      <c r="P18" s="10"/>
      <c r="Q18" s="10"/>
      <c r="R18" s="10"/>
      <c r="S18" s="10"/>
      <c r="T18" s="3"/>
      <c r="U18" s="3"/>
      <c r="V18" s="3"/>
      <c r="W18" s="3"/>
      <c r="X18" s="3"/>
      <c r="Y18" s="13"/>
    </row>
    <row r="19" spans="1:25" x14ac:dyDescent="0.25">
      <c r="A19" s="416"/>
      <c r="B19" s="300" t="s">
        <v>387</v>
      </c>
      <c r="C19" s="301">
        <v>73646000</v>
      </c>
      <c r="D19" s="168"/>
      <c r="E19" s="168"/>
      <c r="F19" s="168"/>
      <c r="G19" s="168"/>
      <c r="H19" s="10"/>
      <c r="I19" s="227"/>
      <c r="J19" s="10"/>
      <c r="K19" s="228"/>
      <c r="L19" s="10"/>
      <c r="M19" s="10"/>
      <c r="N19" s="10"/>
      <c r="O19" s="286"/>
      <c r="P19" s="10"/>
      <c r="Q19" s="10"/>
      <c r="R19" s="10"/>
      <c r="S19" s="10"/>
      <c r="T19" s="3"/>
      <c r="U19" s="3"/>
      <c r="V19" s="3"/>
      <c r="W19" s="3"/>
      <c r="X19" s="3"/>
      <c r="Y19" s="13"/>
    </row>
    <row r="20" spans="1:25" x14ac:dyDescent="0.25">
      <c r="A20" s="416"/>
      <c r="B20" s="300" t="s">
        <v>388</v>
      </c>
      <c r="C20" s="301">
        <v>56867500</v>
      </c>
      <c r="D20" s="168"/>
      <c r="E20" s="168"/>
      <c r="F20" s="168"/>
      <c r="G20" s="168"/>
      <c r="H20" s="10"/>
      <c r="I20" s="227"/>
      <c r="J20" s="10"/>
      <c r="K20" s="228"/>
      <c r="L20" s="10"/>
      <c r="M20" s="10"/>
      <c r="N20" s="10"/>
      <c r="O20" s="286"/>
      <c r="P20" s="10"/>
      <c r="Q20" s="10"/>
      <c r="R20" s="10"/>
      <c r="S20" s="10"/>
      <c r="T20" s="3"/>
      <c r="U20" s="3"/>
      <c r="V20" s="3"/>
      <c r="W20" s="3"/>
      <c r="X20" s="3"/>
      <c r="Y20" s="13"/>
    </row>
    <row r="21" spans="1:25" x14ac:dyDescent="0.25">
      <c r="A21" s="416"/>
      <c r="B21" s="300" t="s">
        <v>389</v>
      </c>
      <c r="C21" s="301">
        <v>56867500</v>
      </c>
      <c r="D21" s="168"/>
      <c r="E21" s="168"/>
      <c r="F21" s="168"/>
      <c r="G21" s="168"/>
      <c r="H21" s="10"/>
      <c r="I21" s="227"/>
      <c r="J21" s="10"/>
      <c r="K21" s="228"/>
      <c r="L21" s="10"/>
      <c r="M21" s="10"/>
      <c r="N21" s="10"/>
      <c r="O21" s="286"/>
      <c r="P21" s="10"/>
      <c r="Q21" s="10"/>
      <c r="R21" s="10"/>
      <c r="S21" s="10"/>
      <c r="T21" s="3"/>
      <c r="U21" s="3"/>
      <c r="V21" s="3"/>
      <c r="W21" s="3"/>
      <c r="X21" s="3"/>
      <c r="Y21" s="13"/>
    </row>
    <row r="22" spans="1:25" x14ac:dyDescent="0.25">
      <c r="A22" s="416"/>
      <c r="B22" s="300" t="s">
        <v>390</v>
      </c>
      <c r="C22" s="301">
        <v>31843500</v>
      </c>
      <c r="D22" s="168"/>
      <c r="E22" s="168"/>
      <c r="F22" s="168"/>
      <c r="G22" s="168"/>
      <c r="H22" s="10"/>
      <c r="I22" s="227"/>
      <c r="J22" s="10"/>
      <c r="K22" s="228"/>
      <c r="L22" s="10"/>
      <c r="M22" s="10"/>
      <c r="N22" s="10"/>
      <c r="O22" s="286"/>
      <c r="P22" s="10"/>
      <c r="Q22" s="10"/>
      <c r="R22" s="10"/>
      <c r="S22" s="10"/>
      <c r="T22" s="3"/>
      <c r="U22" s="3"/>
      <c r="V22" s="3"/>
      <c r="W22" s="3"/>
      <c r="X22" s="3"/>
      <c r="Y22" s="13"/>
    </row>
    <row r="23" spans="1:25" x14ac:dyDescent="0.25">
      <c r="A23" s="416"/>
      <c r="B23" s="300" t="s">
        <v>391</v>
      </c>
      <c r="C23" s="301">
        <v>36455000</v>
      </c>
      <c r="D23" s="168"/>
      <c r="E23" s="168"/>
      <c r="F23" s="168"/>
      <c r="G23" s="168"/>
      <c r="H23" s="10"/>
      <c r="I23" s="227"/>
      <c r="J23" s="10"/>
      <c r="K23" s="228"/>
      <c r="L23" s="10"/>
      <c r="M23" s="10"/>
      <c r="N23" s="10"/>
      <c r="O23" s="286"/>
      <c r="P23" s="10"/>
      <c r="Q23" s="10"/>
      <c r="R23" s="10"/>
      <c r="S23" s="10"/>
      <c r="T23" s="3"/>
      <c r="U23" s="3"/>
      <c r="V23" s="3"/>
      <c r="W23" s="3"/>
      <c r="X23" s="3"/>
      <c r="Y23" s="13"/>
    </row>
    <row r="24" spans="1:25" x14ac:dyDescent="0.25">
      <c r="A24" s="416"/>
      <c r="B24" s="300" t="s">
        <v>392</v>
      </c>
      <c r="C24" s="301">
        <v>27945000</v>
      </c>
      <c r="D24" s="168"/>
      <c r="E24" s="168"/>
      <c r="F24" s="168"/>
      <c r="G24" s="168"/>
      <c r="H24" s="10"/>
      <c r="I24" s="227"/>
      <c r="J24" s="10"/>
      <c r="K24" s="228"/>
      <c r="L24" s="10"/>
      <c r="M24" s="10"/>
      <c r="N24" s="10"/>
      <c r="O24" s="286"/>
      <c r="P24" s="10"/>
      <c r="Q24" s="10"/>
      <c r="R24" s="10"/>
      <c r="S24" s="10"/>
      <c r="T24" s="3"/>
      <c r="U24" s="3"/>
      <c r="V24" s="3"/>
      <c r="W24" s="3"/>
      <c r="X24" s="3"/>
      <c r="Y24" s="13"/>
    </row>
    <row r="25" spans="1:25" x14ac:dyDescent="0.25">
      <c r="A25" s="416"/>
      <c r="B25" s="300" t="s">
        <v>393</v>
      </c>
      <c r="C25" s="301">
        <v>61122500</v>
      </c>
      <c r="D25" s="168"/>
      <c r="E25" s="168"/>
      <c r="F25" s="168"/>
      <c r="G25" s="168"/>
      <c r="H25" s="10"/>
      <c r="I25" s="227"/>
      <c r="J25" s="10"/>
      <c r="K25" s="228"/>
      <c r="L25" s="10"/>
      <c r="M25" s="10"/>
      <c r="N25" s="10"/>
      <c r="O25" s="286"/>
      <c r="P25" s="10"/>
      <c r="Q25" s="10"/>
      <c r="R25" s="10"/>
      <c r="S25" s="10"/>
      <c r="T25" s="3"/>
      <c r="U25" s="3"/>
      <c r="V25" s="3"/>
      <c r="W25" s="3"/>
      <c r="X25" s="3"/>
      <c r="Y25" s="13"/>
    </row>
    <row r="26" spans="1:25" x14ac:dyDescent="0.25">
      <c r="A26" s="416"/>
      <c r="B26" s="300" t="s">
        <v>394</v>
      </c>
      <c r="C26" s="301">
        <v>86284500</v>
      </c>
      <c r="D26" s="168"/>
      <c r="E26" s="168"/>
      <c r="F26" s="168"/>
      <c r="G26" s="168"/>
      <c r="H26" s="10"/>
      <c r="I26" s="227"/>
      <c r="J26" s="10"/>
      <c r="K26" s="228"/>
      <c r="L26" s="10"/>
      <c r="M26" s="10"/>
      <c r="N26" s="10"/>
      <c r="O26" s="286"/>
      <c r="P26" s="10"/>
      <c r="Q26" s="10"/>
      <c r="R26" s="10"/>
      <c r="S26" s="10"/>
      <c r="T26" s="3"/>
      <c r="U26" s="3"/>
      <c r="V26" s="3"/>
      <c r="W26" s="3"/>
      <c r="X26" s="3"/>
      <c r="Y26" s="13"/>
    </row>
    <row r="27" spans="1:25" x14ac:dyDescent="0.25">
      <c r="A27" s="416"/>
      <c r="B27" s="300" t="s">
        <v>395</v>
      </c>
      <c r="C27" s="301">
        <v>44229000</v>
      </c>
      <c r="D27" s="168"/>
      <c r="E27" s="168"/>
      <c r="F27" s="3"/>
      <c r="G27" s="3"/>
      <c r="H27" s="3"/>
      <c r="I27" s="3"/>
      <c r="J27" s="3"/>
      <c r="K27" s="3"/>
      <c r="L27" s="3"/>
      <c r="M27" s="3"/>
      <c r="N27" s="10"/>
      <c r="O27" s="286"/>
      <c r="P27" s="10"/>
      <c r="Q27" s="10"/>
      <c r="R27" s="10"/>
      <c r="S27" s="10"/>
      <c r="T27" s="3"/>
      <c r="U27" s="3"/>
      <c r="V27" s="3"/>
      <c r="W27" s="3"/>
      <c r="X27" s="3"/>
      <c r="Y27" s="13"/>
    </row>
    <row r="28" spans="1:25" x14ac:dyDescent="0.25">
      <c r="A28" s="416"/>
      <c r="B28" s="300" t="s">
        <v>396</v>
      </c>
      <c r="C28" s="301">
        <v>40342000</v>
      </c>
      <c r="D28" s="168"/>
      <c r="E28" s="168"/>
      <c r="F28" s="168"/>
      <c r="G28" s="168"/>
      <c r="H28" s="10"/>
      <c r="I28" s="227"/>
      <c r="J28" s="10"/>
      <c r="K28" s="228"/>
      <c r="L28" s="10"/>
      <c r="M28" s="10"/>
      <c r="N28" s="10"/>
      <c r="O28" s="286"/>
      <c r="P28" s="10"/>
      <c r="Q28" s="301"/>
      <c r="R28" s="10"/>
      <c r="S28" s="10"/>
      <c r="T28" s="3"/>
      <c r="U28" s="3"/>
      <c r="V28" s="3"/>
      <c r="W28" s="3"/>
      <c r="X28" s="3"/>
      <c r="Y28" s="13"/>
    </row>
    <row r="29" spans="1:25" x14ac:dyDescent="0.25">
      <c r="A29" s="416"/>
      <c r="B29" s="300" t="s">
        <v>397</v>
      </c>
      <c r="C29" s="301">
        <v>56867500</v>
      </c>
      <c r="D29" s="168"/>
      <c r="E29" s="168"/>
      <c r="F29" s="168"/>
      <c r="G29" s="168"/>
      <c r="H29" s="10"/>
      <c r="I29" s="227"/>
      <c r="J29" s="10"/>
      <c r="K29" s="228"/>
      <c r="L29" s="10"/>
      <c r="M29" s="10"/>
      <c r="N29" s="10"/>
      <c r="O29" s="286"/>
      <c r="P29" s="10"/>
      <c r="Q29" s="301"/>
      <c r="R29" s="10"/>
      <c r="S29" s="10"/>
      <c r="T29" s="3"/>
      <c r="U29" s="3"/>
      <c r="V29" s="3"/>
      <c r="W29" s="3"/>
      <c r="X29" s="3"/>
      <c r="Y29" s="13"/>
    </row>
    <row r="30" spans="1:25" x14ac:dyDescent="0.25">
      <c r="A30" s="416"/>
      <c r="B30" s="300" t="s">
        <v>398</v>
      </c>
      <c r="C30" s="301">
        <v>26979000</v>
      </c>
      <c r="D30" s="168"/>
      <c r="E30" s="168"/>
      <c r="F30" s="168"/>
      <c r="G30" s="168"/>
      <c r="H30" s="10"/>
      <c r="I30" s="227"/>
      <c r="J30" s="10"/>
      <c r="K30" s="228"/>
      <c r="L30" s="10"/>
      <c r="M30" s="10"/>
      <c r="N30" s="10"/>
      <c r="O30" s="286"/>
      <c r="P30" s="10"/>
      <c r="Q30" s="301"/>
      <c r="R30" s="10"/>
      <c r="S30" s="10"/>
      <c r="T30" s="3"/>
      <c r="U30" s="3"/>
      <c r="V30" s="3"/>
      <c r="W30" s="3"/>
      <c r="X30" s="3"/>
      <c r="Y30" s="13"/>
    </row>
    <row r="31" spans="1:25" x14ac:dyDescent="0.25">
      <c r="A31" s="416"/>
      <c r="B31" s="300" t="s">
        <v>399</v>
      </c>
      <c r="C31" s="301">
        <v>32326500</v>
      </c>
      <c r="D31" s="168"/>
      <c r="E31" s="168"/>
      <c r="F31" s="168"/>
      <c r="G31" s="168"/>
      <c r="H31" s="10"/>
      <c r="I31" s="227"/>
      <c r="J31" s="10"/>
      <c r="K31" s="228"/>
      <c r="L31" s="10"/>
      <c r="M31" s="10"/>
      <c r="N31" s="10"/>
      <c r="O31" s="286"/>
      <c r="P31" s="10"/>
      <c r="Q31" s="301"/>
      <c r="R31" s="10"/>
      <c r="S31" s="10"/>
      <c r="T31" s="3"/>
      <c r="U31" s="3"/>
      <c r="V31" s="3"/>
      <c r="W31" s="3"/>
      <c r="X31" s="3"/>
      <c r="Y31" s="13"/>
    </row>
    <row r="32" spans="1:25" x14ac:dyDescent="0.25">
      <c r="A32" s="416"/>
      <c r="B32" s="300" t="s">
        <v>400</v>
      </c>
      <c r="C32" s="301">
        <v>22488000</v>
      </c>
      <c r="D32" s="168"/>
      <c r="E32" s="168"/>
      <c r="F32" s="168"/>
      <c r="G32" s="168"/>
      <c r="H32" s="10"/>
      <c r="I32" s="227"/>
      <c r="J32" s="10"/>
      <c r="K32" s="228"/>
      <c r="L32" s="10"/>
      <c r="M32" s="10"/>
      <c r="N32" s="10"/>
      <c r="O32" s="286"/>
      <c r="P32" s="10"/>
      <c r="R32" s="10"/>
      <c r="S32" s="10"/>
      <c r="T32" s="3"/>
      <c r="U32" s="3"/>
      <c r="V32" s="3"/>
      <c r="W32" s="3"/>
      <c r="X32" s="3"/>
      <c r="Y32" s="13"/>
    </row>
    <row r="33" spans="1:25" x14ac:dyDescent="0.25">
      <c r="A33" s="416"/>
      <c r="B33" s="300" t="s">
        <v>401</v>
      </c>
      <c r="C33" s="301">
        <v>35672000</v>
      </c>
      <c r="D33" s="168"/>
      <c r="E33" s="168"/>
      <c r="F33" s="168"/>
      <c r="G33" s="168"/>
      <c r="H33" s="10"/>
      <c r="I33" s="227"/>
      <c r="J33" s="10"/>
      <c r="K33" s="228"/>
      <c r="L33" s="10"/>
      <c r="M33" s="10"/>
      <c r="N33" s="10"/>
      <c r="O33" s="286"/>
      <c r="P33" s="10"/>
      <c r="Q33" s="10"/>
      <c r="R33" s="10"/>
      <c r="S33" s="10"/>
      <c r="T33" s="3"/>
      <c r="U33" s="3"/>
      <c r="V33" s="3"/>
      <c r="W33" s="3"/>
      <c r="X33" s="3"/>
      <c r="Y33" s="13"/>
    </row>
    <row r="34" spans="1:25" x14ac:dyDescent="0.25">
      <c r="A34" s="416"/>
      <c r="B34" s="300" t="s">
        <v>402</v>
      </c>
      <c r="C34" s="301">
        <v>34511500</v>
      </c>
      <c r="D34" s="168"/>
      <c r="E34" s="168"/>
      <c r="F34" s="168"/>
      <c r="G34" s="168"/>
      <c r="H34" s="10"/>
      <c r="I34" s="227"/>
      <c r="J34" s="10"/>
      <c r="K34" s="228"/>
      <c r="L34" s="10"/>
      <c r="M34" s="10"/>
      <c r="N34" s="10"/>
      <c r="O34" s="286"/>
      <c r="P34" s="10"/>
      <c r="Q34" s="10"/>
      <c r="R34" s="10"/>
      <c r="S34" s="10"/>
      <c r="T34" s="3"/>
      <c r="U34" s="3"/>
      <c r="V34" s="3"/>
      <c r="W34" s="3"/>
      <c r="X34" s="3"/>
      <c r="Y34" s="13"/>
    </row>
    <row r="35" spans="1:25" x14ac:dyDescent="0.25">
      <c r="A35" s="416"/>
      <c r="B35" s="300" t="s">
        <v>404</v>
      </c>
      <c r="C35" s="301">
        <v>46833750</v>
      </c>
      <c r="D35" s="168"/>
      <c r="E35" s="168"/>
      <c r="F35" s="168"/>
      <c r="G35" s="168"/>
      <c r="H35" s="10"/>
      <c r="I35" s="227"/>
      <c r="J35" s="10"/>
      <c r="K35" s="228"/>
      <c r="L35" s="10"/>
      <c r="M35" s="10"/>
      <c r="N35" s="10"/>
      <c r="O35" s="301"/>
      <c r="P35" s="10"/>
      <c r="Q35" s="3"/>
      <c r="R35" s="10"/>
      <c r="S35" s="301"/>
      <c r="T35" s="3"/>
      <c r="U35" s="3"/>
      <c r="V35" s="3"/>
      <c r="W35" s="3"/>
      <c r="X35" s="3"/>
      <c r="Y35" s="13"/>
    </row>
    <row r="36" spans="1:25" x14ac:dyDescent="0.25">
      <c r="A36" s="416"/>
      <c r="B36" s="300" t="s">
        <v>403</v>
      </c>
      <c r="C36" s="301">
        <v>31151250</v>
      </c>
      <c r="D36" s="168"/>
      <c r="E36" s="168"/>
      <c r="F36" s="168"/>
      <c r="G36" s="168"/>
      <c r="H36" s="10"/>
      <c r="I36" s="227"/>
      <c r="J36" s="10"/>
      <c r="K36" s="228"/>
      <c r="L36" s="10"/>
      <c r="M36" s="10"/>
      <c r="N36" s="10"/>
      <c r="O36" s="301"/>
      <c r="P36" s="10"/>
      <c r="Q36" s="3"/>
      <c r="R36" s="10"/>
      <c r="S36" s="10"/>
      <c r="T36" s="3"/>
      <c r="U36" s="3"/>
      <c r="V36" s="3"/>
      <c r="W36" s="3"/>
      <c r="X36" s="3"/>
      <c r="Y36" s="13"/>
    </row>
    <row r="37" spans="1:25" x14ac:dyDescent="0.25">
      <c r="A37" s="416"/>
      <c r="B37" s="300" t="s">
        <v>405</v>
      </c>
      <c r="C37" s="301">
        <v>19069750</v>
      </c>
      <c r="D37" s="168"/>
      <c r="E37" s="168"/>
      <c r="F37" s="168"/>
      <c r="G37" s="168"/>
      <c r="H37" s="10"/>
      <c r="I37" s="227"/>
      <c r="J37" s="10"/>
      <c r="K37" s="228"/>
      <c r="L37" s="10"/>
      <c r="M37" s="10"/>
      <c r="N37" s="10"/>
      <c r="O37" s="301"/>
      <c r="P37" s="10"/>
      <c r="Q37" s="3"/>
      <c r="R37" s="10"/>
      <c r="S37" s="10"/>
      <c r="T37" s="3"/>
      <c r="U37" s="3"/>
      <c r="V37" s="3"/>
      <c r="W37" s="3"/>
      <c r="X37" s="3"/>
      <c r="Y37" s="13"/>
    </row>
    <row r="38" spans="1:25" x14ac:dyDescent="0.25">
      <c r="A38" s="416"/>
      <c r="B38" s="300" t="s">
        <v>406</v>
      </c>
      <c r="C38" s="301">
        <v>45793000</v>
      </c>
      <c r="D38" s="168"/>
      <c r="E38" s="168"/>
      <c r="F38" s="168"/>
      <c r="G38" s="168"/>
      <c r="H38" s="10"/>
      <c r="I38" s="227"/>
      <c r="J38" s="10"/>
      <c r="K38" s="228"/>
      <c r="L38" s="10"/>
      <c r="M38" s="10"/>
      <c r="N38" s="10"/>
      <c r="O38" s="286"/>
      <c r="P38" s="10"/>
      <c r="Q38" s="3"/>
      <c r="R38" s="10"/>
      <c r="S38" s="10"/>
      <c r="T38" s="3"/>
      <c r="U38" s="3"/>
      <c r="V38" s="3"/>
      <c r="W38" s="3"/>
      <c r="X38" s="3"/>
      <c r="Y38" s="13"/>
    </row>
    <row r="39" spans="1:25" x14ac:dyDescent="0.25">
      <c r="A39" s="427" t="s">
        <v>41</v>
      </c>
      <c r="B39" s="300" t="s">
        <v>422</v>
      </c>
      <c r="C39" s="301">
        <v>539444160</v>
      </c>
      <c r="D39" s="307"/>
      <c r="E39" s="307"/>
      <c r="F39" s="300" t="s">
        <v>407</v>
      </c>
      <c r="G39" s="301">
        <v>4540000</v>
      </c>
      <c r="H39" s="299" t="s">
        <v>412</v>
      </c>
      <c r="I39" s="301">
        <v>27200000</v>
      </c>
      <c r="J39" s="299" t="s">
        <v>415</v>
      </c>
      <c r="K39" s="301">
        <v>862000000</v>
      </c>
      <c r="L39" s="299" t="s">
        <v>420</v>
      </c>
      <c r="M39" s="301">
        <v>3650000</v>
      </c>
      <c r="N39" s="355" t="s">
        <v>428</v>
      </c>
      <c r="O39" s="301">
        <v>1216600000</v>
      </c>
      <c r="P39" s="323" t="s">
        <v>432</v>
      </c>
      <c r="Q39" s="301">
        <v>60823370</v>
      </c>
      <c r="R39" s="354"/>
      <c r="S39" s="301"/>
      <c r="T39" s="299" t="s">
        <v>455</v>
      </c>
      <c r="U39" s="496">
        <v>150730000.00272</v>
      </c>
      <c r="V39" s="299" t="s">
        <v>457</v>
      </c>
      <c r="W39" s="496">
        <v>84500000</v>
      </c>
      <c r="X39" s="299" t="s">
        <v>464</v>
      </c>
      <c r="Y39" s="496">
        <v>40536143</v>
      </c>
    </row>
    <row r="40" spans="1:25" x14ac:dyDescent="0.25">
      <c r="A40" s="428"/>
      <c r="B40" s="300" t="s">
        <v>423</v>
      </c>
      <c r="C40" s="301">
        <v>1291300000</v>
      </c>
      <c r="D40" s="307"/>
      <c r="E40" s="307"/>
      <c r="F40" s="300" t="s">
        <v>408</v>
      </c>
      <c r="G40" s="301">
        <v>9255316</v>
      </c>
      <c r="H40" s="299" t="s">
        <v>414</v>
      </c>
      <c r="I40" s="301">
        <v>12938426</v>
      </c>
      <c r="J40" s="299" t="s">
        <v>419</v>
      </c>
      <c r="K40" s="301">
        <v>25430193</v>
      </c>
      <c r="L40" s="299" t="s">
        <v>421</v>
      </c>
      <c r="M40" s="301">
        <v>74171418</v>
      </c>
      <c r="N40" s="355" t="s">
        <v>429</v>
      </c>
      <c r="O40" s="301">
        <v>801509552</v>
      </c>
      <c r="P40" s="323" t="s">
        <v>433</v>
      </c>
      <c r="Q40" s="301">
        <v>2239740000</v>
      </c>
      <c r="R40" s="308" t="s">
        <v>447</v>
      </c>
      <c r="S40" s="309">
        <v>32715200</v>
      </c>
      <c r="T40" s="299" t="s">
        <v>456</v>
      </c>
      <c r="U40" s="496">
        <v>16246426</v>
      </c>
      <c r="V40" s="299" t="s">
        <v>458</v>
      </c>
      <c r="W40" s="496">
        <v>67469400</v>
      </c>
      <c r="X40" s="299" t="s">
        <v>465</v>
      </c>
      <c r="Y40" s="496">
        <v>60712060</v>
      </c>
    </row>
    <row r="41" spans="1:25" x14ac:dyDescent="0.25">
      <c r="A41" s="428"/>
      <c r="B41" s="300" t="s">
        <v>424</v>
      </c>
      <c r="C41" s="301">
        <v>18211097</v>
      </c>
      <c r="D41" s="307"/>
      <c r="E41" s="307"/>
      <c r="F41" s="300" t="s">
        <v>409</v>
      </c>
      <c r="G41" s="301">
        <v>856800</v>
      </c>
      <c r="H41" s="302"/>
      <c r="I41" s="227"/>
      <c r="J41" s="299" t="s">
        <v>416</v>
      </c>
      <c r="K41" s="301">
        <v>987000000</v>
      </c>
      <c r="L41" s="3"/>
      <c r="M41" s="301"/>
      <c r="N41" s="355" t="s">
        <v>430</v>
      </c>
      <c r="O41" s="301">
        <v>29100000</v>
      </c>
      <c r="P41" s="323" t="s">
        <v>452</v>
      </c>
      <c r="Q41" s="301">
        <v>1402800000</v>
      </c>
      <c r="R41" s="308"/>
      <c r="S41" s="309"/>
      <c r="T41" s="308"/>
      <c r="V41" s="299" t="s">
        <v>459</v>
      </c>
      <c r="W41" s="496">
        <v>5076500</v>
      </c>
      <c r="X41" s="304"/>
    </row>
    <row r="42" spans="1:25" x14ac:dyDescent="0.25">
      <c r="A42" s="428"/>
      <c r="B42" s="300" t="s">
        <v>425</v>
      </c>
      <c r="C42" s="301">
        <v>720000000</v>
      </c>
      <c r="D42" s="307"/>
      <c r="E42" s="307"/>
      <c r="F42" s="300" t="s">
        <v>410</v>
      </c>
      <c r="G42" s="301">
        <v>38836387</v>
      </c>
      <c r="H42" s="302"/>
      <c r="I42" s="227"/>
      <c r="J42" s="299" t="s">
        <v>417</v>
      </c>
      <c r="K42" s="301">
        <v>41470000</v>
      </c>
      <c r="L42" s="321"/>
      <c r="M42" s="301"/>
      <c r="N42" s="355" t="s">
        <v>431</v>
      </c>
      <c r="O42" s="301">
        <v>929828700</v>
      </c>
      <c r="P42" s="10"/>
      <c r="Q42" s="301"/>
      <c r="R42" s="308"/>
      <c r="S42" s="309"/>
      <c r="T42" s="308"/>
      <c r="U42" s="309"/>
      <c r="V42" s="299" t="s">
        <v>460</v>
      </c>
      <c r="W42" s="496">
        <v>108200000</v>
      </c>
      <c r="X42" s="304"/>
      <c r="Y42" s="304"/>
    </row>
    <row r="43" spans="1:25" x14ac:dyDescent="0.25">
      <c r="A43" s="428"/>
      <c r="B43" s="300" t="s">
        <v>426</v>
      </c>
      <c r="C43" s="301">
        <v>885217200</v>
      </c>
      <c r="D43" s="307"/>
      <c r="E43" s="307"/>
      <c r="F43" s="299"/>
      <c r="G43" s="301"/>
      <c r="H43" s="302"/>
      <c r="I43" s="227"/>
      <c r="J43" s="3"/>
      <c r="K43" s="325"/>
      <c r="L43" s="299"/>
      <c r="M43" s="301"/>
      <c r="N43" s="308"/>
      <c r="O43" s="309"/>
      <c r="P43" s="308"/>
      <c r="Q43" s="301"/>
      <c r="R43" s="308"/>
      <c r="S43" s="309"/>
      <c r="T43" s="308"/>
      <c r="U43" s="309"/>
      <c r="V43" s="299" t="s">
        <v>461</v>
      </c>
      <c r="W43" s="496">
        <v>19694500</v>
      </c>
      <c r="X43" s="304"/>
      <c r="Y43" s="304"/>
    </row>
    <row r="44" spans="1:25" x14ac:dyDescent="0.25">
      <c r="A44" s="428"/>
      <c r="B44" s="300" t="s">
        <v>427</v>
      </c>
      <c r="C44" s="301">
        <v>396000000</v>
      </c>
      <c r="D44" s="307"/>
      <c r="E44" s="307"/>
      <c r="F44" s="299"/>
      <c r="G44" s="301"/>
      <c r="H44" s="302"/>
      <c r="I44" s="227"/>
      <c r="J44" s="302"/>
      <c r="K44" s="227"/>
      <c r="L44" s="299"/>
      <c r="M44" s="303"/>
      <c r="N44" s="355"/>
      <c r="O44" s="309"/>
      <c r="P44" s="308"/>
      <c r="Q44" s="301"/>
      <c r="R44" s="308"/>
      <c r="S44" s="309"/>
      <c r="T44" s="308"/>
      <c r="U44" s="309"/>
      <c r="V44" s="299" t="s">
        <v>462</v>
      </c>
      <c r="W44" s="496">
        <v>83500000</v>
      </c>
      <c r="X44" s="304"/>
      <c r="Y44" s="304"/>
    </row>
    <row r="45" spans="1:25" x14ac:dyDescent="0.25">
      <c r="A45" s="428"/>
      <c r="B45" s="300"/>
      <c r="C45" s="301"/>
      <c r="D45" s="307"/>
      <c r="E45" s="307"/>
      <c r="F45" s="299"/>
      <c r="G45" s="301"/>
      <c r="H45" s="302"/>
      <c r="I45" s="227"/>
      <c r="J45" s="302"/>
      <c r="K45" s="227"/>
      <c r="L45" s="299"/>
      <c r="M45" s="303"/>
      <c r="N45" s="355"/>
      <c r="O45" s="309"/>
      <c r="P45" s="308"/>
      <c r="Q45" s="301"/>
      <c r="R45" s="308"/>
      <c r="S45" s="309"/>
      <c r="T45" s="308"/>
      <c r="U45" s="309"/>
      <c r="V45" s="299" t="s">
        <v>463</v>
      </c>
      <c r="W45" s="496">
        <v>171750000</v>
      </c>
      <c r="X45" s="304"/>
      <c r="Y45" s="304"/>
    </row>
    <row r="46" spans="1:25" ht="25.5" x14ac:dyDescent="0.25">
      <c r="A46" s="417" t="s">
        <v>154</v>
      </c>
      <c r="B46" s="3"/>
      <c r="C46" s="325"/>
      <c r="D46" s="312"/>
      <c r="E46" s="312"/>
      <c r="F46" s="299"/>
      <c r="G46" s="318"/>
      <c r="H46" s="10"/>
      <c r="I46" s="227"/>
      <c r="J46" s="10"/>
      <c r="K46" s="228"/>
      <c r="L46" s="300" t="s">
        <v>448</v>
      </c>
      <c r="M46" s="301" t="s">
        <v>441</v>
      </c>
      <c r="N46" s="355" t="s">
        <v>449</v>
      </c>
      <c r="O46" s="301" t="s">
        <v>442</v>
      </c>
      <c r="P46" s="300" t="s">
        <v>437</v>
      </c>
      <c r="Q46" s="301" t="s">
        <v>453</v>
      </c>
      <c r="R46" s="298"/>
      <c r="S46" s="287"/>
      <c r="T46" s="3"/>
      <c r="U46" s="3"/>
      <c r="V46" s="3"/>
      <c r="X46" s="3"/>
      <c r="Y46" s="3"/>
    </row>
    <row r="47" spans="1:25" ht="25.5" x14ac:dyDescent="0.25">
      <c r="A47" s="418"/>
      <c r="B47" s="312"/>
      <c r="C47" s="312"/>
      <c r="D47" s="312"/>
      <c r="E47" s="312"/>
      <c r="F47" s="299"/>
      <c r="G47" s="312"/>
      <c r="H47" s="10"/>
      <c r="I47" s="227"/>
      <c r="J47" s="10"/>
      <c r="K47" s="228"/>
      <c r="L47" s="300"/>
      <c r="M47" s="251"/>
      <c r="N47" s="355" t="s">
        <v>450</v>
      </c>
      <c r="O47" s="301" t="s">
        <v>443</v>
      </c>
      <c r="P47" s="300" t="s">
        <v>438</v>
      </c>
      <c r="Q47" s="301" t="s">
        <v>444</v>
      </c>
      <c r="R47" s="298"/>
      <c r="S47" s="287"/>
      <c r="T47" s="3"/>
      <c r="U47" s="3"/>
      <c r="V47" s="3"/>
      <c r="W47" s="3"/>
      <c r="X47" s="3"/>
      <c r="Y47" s="3"/>
    </row>
    <row r="48" spans="1:25" ht="25.5" x14ac:dyDescent="0.25">
      <c r="A48" s="418"/>
      <c r="B48" s="312"/>
      <c r="C48" s="312"/>
      <c r="D48" s="312"/>
      <c r="E48" s="312"/>
      <c r="F48" s="312"/>
      <c r="G48" s="312"/>
      <c r="H48" s="10"/>
      <c r="I48" s="227"/>
      <c r="J48" s="10"/>
      <c r="K48" s="228"/>
      <c r="L48" s="300"/>
      <c r="M48" s="251"/>
      <c r="N48" s="355" t="s">
        <v>451</v>
      </c>
      <c r="O48" s="301" t="s">
        <v>454</v>
      </c>
      <c r="P48" s="300" t="s">
        <v>439</v>
      </c>
      <c r="Q48" s="301" t="s">
        <v>445</v>
      </c>
      <c r="R48" s="298"/>
      <c r="S48" s="287"/>
      <c r="T48" s="3"/>
      <c r="U48" s="3"/>
      <c r="V48" s="3"/>
      <c r="W48" s="3"/>
      <c r="X48" s="3"/>
      <c r="Y48" s="3"/>
    </row>
    <row r="49" spans="1:25" ht="25.5" x14ac:dyDescent="0.25">
      <c r="A49" s="419"/>
      <c r="B49" s="312"/>
      <c r="C49" s="312"/>
      <c r="D49" s="312"/>
      <c r="E49" s="312"/>
      <c r="F49" s="312"/>
      <c r="G49" s="312"/>
      <c r="H49" s="10"/>
      <c r="I49" s="227"/>
      <c r="J49" s="10"/>
      <c r="K49" s="228"/>
      <c r="L49" s="300"/>
      <c r="M49" s="334"/>
      <c r="N49" s="10"/>
      <c r="O49" s="286"/>
      <c r="P49" s="300" t="s">
        <v>440</v>
      </c>
      <c r="Q49" s="301" t="s">
        <v>446</v>
      </c>
      <c r="R49" s="298"/>
      <c r="S49" s="287"/>
      <c r="T49" s="3"/>
      <c r="U49" s="3"/>
      <c r="V49" s="3"/>
      <c r="W49" s="3"/>
      <c r="X49" s="3"/>
      <c r="Y49" s="3"/>
    </row>
    <row r="50" spans="1:25" s="360" customFormat="1" x14ac:dyDescent="0.25">
      <c r="A50" s="319" t="s">
        <v>340</v>
      </c>
      <c r="B50" s="317">
        <v>39</v>
      </c>
      <c r="C50" s="338">
        <v>5238834207</v>
      </c>
      <c r="D50" s="317"/>
      <c r="E50" s="317"/>
      <c r="F50" s="317">
        <v>4</v>
      </c>
      <c r="G50" s="335">
        <v>53488503</v>
      </c>
      <c r="H50" s="336">
        <v>2</v>
      </c>
      <c r="I50" s="335">
        <v>40138426</v>
      </c>
      <c r="J50" s="336">
        <v>4</v>
      </c>
      <c r="K50" s="335">
        <v>1915900193</v>
      </c>
      <c r="L50" s="336">
        <v>4</v>
      </c>
      <c r="M50" s="338">
        <v>197691168</v>
      </c>
      <c r="N50" s="336">
        <v>7</v>
      </c>
      <c r="O50" s="338">
        <v>3339277452</v>
      </c>
      <c r="P50" s="336">
        <v>7</v>
      </c>
      <c r="Q50" s="322">
        <v>4509153370</v>
      </c>
      <c r="R50" s="336">
        <v>4</v>
      </c>
      <c r="S50" s="337">
        <f>S6+S7+S8+S39+S40</f>
        <v>62213600</v>
      </c>
      <c r="T50" s="336">
        <v>2</v>
      </c>
      <c r="U50" s="357">
        <f>SUM(U39:U40)</f>
        <v>166976426.00272</v>
      </c>
      <c r="V50" s="336">
        <v>7</v>
      </c>
      <c r="W50" s="358">
        <f>SUM(W39:W45)</f>
        <v>540190400</v>
      </c>
      <c r="X50" s="336">
        <v>2</v>
      </c>
      <c r="Y50" s="359">
        <f>SUM(Y39:Y40)</f>
        <v>101248203</v>
      </c>
    </row>
    <row r="51" spans="1:25" x14ac:dyDescent="0.25">
      <c r="A51" s="310" t="s">
        <v>276</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row>
    <row r="52" spans="1:25" x14ac:dyDescent="0.25">
      <c r="A52" s="310" t="s">
        <v>149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row>
    <row r="53" spans="1:25" x14ac:dyDescent="0.25">
      <c r="A53" s="424" t="s">
        <v>150</v>
      </c>
      <c r="B53" s="323"/>
      <c r="C53" s="301"/>
      <c r="D53" s="307"/>
      <c r="E53" s="307"/>
      <c r="F53" s="307"/>
      <c r="G53" s="312"/>
      <c r="H53" s="10"/>
      <c r="I53" s="10"/>
      <c r="J53" s="10"/>
      <c r="K53" s="10"/>
      <c r="L53" s="10"/>
      <c r="M53" s="228"/>
      <c r="N53" s="10"/>
      <c r="O53" s="286"/>
      <c r="P53" s="10"/>
      <c r="Q53" s="10"/>
      <c r="R53" s="323" t="s">
        <v>378</v>
      </c>
      <c r="S53" s="301">
        <v>14570500</v>
      </c>
      <c r="T53" s="3"/>
      <c r="U53" s="3"/>
      <c r="V53" s="323" t="s">
        <v>422</v>
      </c>
      <c r="W53" s="496">
        <v>149845600</v>
      </c>
      <c r="X53" s="323" t="s">
        <v>408</v>
      </c>
      <c r="Y53" s="496">
        <v>4706856</v>
      </c>
    </row>
    <row r="54" spans="1:25" x14ac:dyDescent="0.25">
      <c r="A54" s="425"/>
      <c r="B54" s="300"/>
      <c r="C54" s="301"/>
      <c r="D54" s="307"/>
      <c r="E54" s="307"/>
      <c r="F54" s="307"/>
      <c r="G54" s="312"/>
      <c r="H54" s="10"/>
      <c r="I54" s="10"/>
      <c r="J54" s="10"/>
      <c r="K54" s="10"/>
      <c r="L54" s="10"/>
      <c r="M54" s="228"/>
      <c r="N54" s="10"/>
      <c r="O54" s="286"/>
      <c r="P54" s="10"/>
      <c r="Q54" s="10"/>
      <c r="R54" s="300" t="s">
        <v>401</v>
      </c>
      <c r="S54" s="301">
        <v>15606500</v>
      </c>
      <c r="T54" s="3"/>
      <c r="U54" s="3"/>
      <c r="V54" s="323" t="s">
        <v>423</v>
      </c>
      <c r="W54" s="496">
        <v>139600000</v>
      </c>
      <c r="X54" s="323" t="s">
        <v>429</v>
      </c>
      <c r="Y54" s="496">
        <v>291346000</v>
      </c>
    </row>
    <row r="55" spans="1:25" x14ac:dyDescent="0.25">
      <c r="A55" s="425"/>
      <c r="B55" s="3"/>
      <c r="C55" s="3"/>
      <c r="D55" s="307"/>
      <c r="E55" s="307"/>
      <c r="F55" s="307"/>
      <c r="G55" s="312"/>
      <c r="H55" s="10"/>
      <c r="I55" s="10"/>
      <c r="J55" s="10"/>
      <c r="K55" s="10"/>
      <c r="L55" s="10"/>
      <c r="M55" s="228"/>
      <c r="N55" s="10"/>
      <c r="O55" s="286"/>
      <c r="P55" s="10"/>
      <c r="Q55" s="10"/>
      <c r="R55" s="314"/>
      <c r="S55" s="315"/>
      <c r="T55" s="3"/>
      <c r="U55" s="3"/>
      <c r="V55" s="3"/>
      <c r="X55" s="323" t="s">
        <v>433</v>
      </c>
      <c r="Y55" s="496">
        <v>718720000</v>
      </c>
    </row>
    <row r="56" spans="1:25" x14ac:dyDescent="0.25">
      <c r="A56" s="426"/>
      <c r="B56" s="307"/>
      <c r="C56" s="307"/>
      <c r="D56" s="307"/>
      <c r="E56" s="307"/>
      <c r="F56" s="307"/>
      <c r="G56" s="312"/>
      <c r="H56" s="10"/>
      <c r="I56" s="10"/>
      <c r="J56" s="10"/>
      <c r="K56" s="10"/>
      <c r="L56" s="10"/>
      <c r="M56" s="228"/>
      <c r="N56" s="10"/>
      <c r="O56" s="286"/>
      <c r="P56" s="10"/>
      <c r="Q56" s="10"/>
      <c r="R56" s="314"/>
      <c r="S56" s="315"/>
      <c r="T56" s="3"/>
      <c r="U56" s="3"/>
      <c r="V56" s="3"/>
      <c r="W56" s="3"/>
      <c r="X56" s="323" t="s">
        <v>456</v>
      </c>
      <c r="Y56" s="496">
        <v>8123213</v>
      </c>
    </row>
    <row r="57" spans="1:25" x14ac:dyDescent="0.25">
      <c r="A57" s="417" t="s">
        <v>152</v>
      </c>
      <c r="B57" s="3"/>
      <c r="C57" s="3"/>
      <c r="D57" s="312"/>
      <c r="E57" s="312"/>
      <c r="F57" s="312"/>
      <c r="G57" s="312"/>
      <c r="H57" s="10"/>
      <c r="I57" s="10"/>
      <c r="J57" s="10"/>
      <c r="K57" s="10"/>
      <c r="L57" s="10"/>
      <c r="M57" s="228"/>
      <c r="N57" s="10"/>
      <c r="O57" s="286"/>
      <c r="P57" s="300" t="s">
        <v>409</v>
      </c>
      <c r="Q57" s="301">
        <v>428400</v>
      </c>
      <c r="R57" s="299" t="s">
        <v>420</v>
      </c>
      <c r="S57" s="301">
        <v>1000000</v>
      </c>
      <c r="T57" s="314"/>
      <c r="U57" s="316"/>
      <c r="V57" s="314"/>
      <c r="W57" s="316"/>
    </row>
    <row r="58" spans="1:25" x14ac:dyDescent="0.25">
      <c r="A58" s="420"/>
      <c r="B58" s="3"/>
      <c r="C58" s="3"/>
      <c r="D58" s="312"/>
      <c r="E58" s="312"/>
      <c r="F58" s="312"/>
      <c r="G58" s="312"/>
      <c r="H58" s="10"/>
      <c r="I58" s="10"/>
      <c r="J58" s="10"/>
      <c r="K58" s="10"/>
      <c r="L58" s="10"/>
      <c r="M58" s="228"/>
      <c r="N58" s="10"/>
      <c r="O58" s="286"/>
      <c r="P58" s="10"/>
      <c r="Q58" s="10"/>
      <c r="R58" s="323" t="s">
        <v>428</v>
      </c>
      <c r="S58" s="301">
        <v>608300000</v>
      </c>
      <c r="T58" s="314"/>
      <c r="U58" s="316"/>
      <c r="V58" s="314"/>
      <c r="W58" s="316"/>
      <c r="X58" s="3"/>
      <c r="Y58" s="3"/>
    </row>
    <row r="59" spans="1:25" x14ac:dyDescent="0.25">
      <c r="A59" s="420"/>
      <c r="B59" s="3"/>
      <c r="C59" s="3"/>
      <c r="D59" s="312"/>
      <c r="E59" s="312"/>
      <c r="F59" s="312"/>
      <c r="G59" s="312"/>
      <c r="H59" s="10"/>
      <c r="I59" s="10"/>
      <c r="J59" s="10"/>
      <c r="K59" s="10"/>
      <c r="L59" s="10"/>
      <c r="M59" s="228"/>
      <c r="N59" s="10"/>
      <c r="O59" s="286"/>
      <c r="P59" s="10"/>
      <c r="Q59" s="10"/>
      <c r="R59" s="286"/>
      <c r="S59" s="356"/>
      <c r="T59" s="314"/>
      <c r="U59" s="316"/>
      <c r="V59" s="314"/>
      <c r="W59" s="316"/>
      <c r="X59" s="3"/>
      <c r="Y59" s="3"/>
    </row>
    <row r="60" spans="1:25" x14ac:dyDescent="0.25">
      <c r="A60" s="421"/>
      <c r="B60" s="312"/>
      <c r="C60" s="312"/>
      <c r="D60" s="312"/>
      <c r="E60" s="312"/>
      <c r="F60" s="312"/>
      <c r="G60" s="312"/>
      <c r="H60" s="10"/>
      <c r="I60" s="10"/>
      <c r="J60" s="10"/>
      <c r="K60" s="10"/>
      <c r="L60" s="10"/>
      <c r="M60" s="10"/>
      <c r="N60" s="10"/>
      <c r="O60" s="286"/>
      <c r="P60" s="10"/>
      <c r="Q60" s="10"/>
      <c r="R60" s="286"/>
      <c r="S60" s="10"/>
      <c r="T60" s="314"/>
      <c r="U60" s="316"/>
      <c r="V60" s="3"/>
      <c r="W60" s="3"/>
      <c r="X60" s="3"/>
      <c r="Y60" s="3"/>
    </row>
    <row r="61" spans="1:25" ht="30" x14ac:dyDescent="0.25">
      <c r="A61" s="326" t="s">
        <v>155</v>
      </c>
      <c r="B61" s="305"/>
      <c r="C61" s="305"/>
      <c r="D61" s="305"/>
      <c r="E61" s="305"/>
      <c r="F61" s="305"/>
      <c r="G61" s="305"/>
      <c r="H61" s="306"/>
      <c r="I61" s="306"/>
      <c r="J61" s="306"/>
      <c r="K61" s="306"/>
      <c r="L61" s="306"/>
      <c r="M61" s="306"/>
      <c r="N61" s="306"/>
      <c r="O61" s="311"/>
      <c r="P61" s="306"/>
      <c r="Q61" s="306"/>
      <c r="R61" s="306"/>
      <c r="S61" s="306"/>
      <c r="T61" s="215"/>
      <c r="U61" s="215"/>
      <c r="V61" s="215"/>
      <c r="W61" s="215"/>
      <c r="X61" s="215"/>
      <c r="Y61" s="240"/>
    </row>
    <row r="62" spans="1:25" x14ac:dyDescent="0.25">
      <c r="A62" s="329" t="s">
        <v>341</v>
      </c>
      <c r="B62" s="288"/>
      <c r="C62" s="252"/>
      <c r="D62" s="252"/>
      <c r="E62" s="252"/>
      <c r="F62" s="252"/>
      <c r="G62" s="252"/>
      <c r="H62" s="253"/>
      <c r="I62" s="253"/>
      <c r="J62" s="253"/>
      <c r="K62" s="253"/>
      <c r="L62" s="253"/>
      <c r="M62" s="255"/>
      <c r="N62" s="253"/>
      <c r="O62" s="289"/>
      <c r="P62" s="253">
        <v>1</v>
      </c>
      <c r="Q62" s="338">
        <v>428400</v>
      </c>
      <c r="R62" s="253">
        <v>4</v>
      </c>
      <c r="S62" s="333">
        <v>701690600</v>
      </c>
      <c r="T62" s="71"/>
      <c r="U62" s="71"/>
      <c r="V62" s="71"/>
      <c r="W62" s="71"/>
      <c r="X62" s="71"/>
      <c r="Y62" s="72"/>
    </row>
    <row r="63" spans="1:25" ht="15.75" thickBot="1" x14ac:dyDescent="0.3">
      <c r="A63" s="207" t="s">
        <v>277</v>
      </c>
      <c r="B63" s="171"/>
      <c r="C63" s="171"/>
      <c r="D63" s="171"/>
      <c r="E63" s="171"/>
      <c r="F63" s="171"/>
      <c r="G63" s="171"/>
      <c r="H63" s="110"/>
      <c r="I63" s="110"/>
      <c r="J63" s="110"/>
      <c r="K63" s="110"/>
      <c r="L63" s="110"/>
      <c r="M63" s="110"/>
      <c r="N63" s="110"/>
      <c r="O63" s="290"/>
      <c r="P63" s="110"/>
      <c r="Q63" s="110"/>
      <c r="R63" s="291"/>
      <c r="S63" s="291"/>
      <c r="T63" s="111"/>
      <c r="U63" s="291"/>
      <c r="V63" s="111"/>
      <c r="W63" s="291"/>
      <c r="X63" s="111"/>
      <c r="Y63" s="291"/>
    </row>
    <row r="64" spans="1:25" ht="15.75" thickBot="1" x14ac:dyDescent="0.3">
      <c r="A64" s="327" t="s">
        <v>278</v>
      </c>
      <c r="B64" s="174"/>
      <c r="C64" s="174"/>
      <c r="D64" s="174"/>
      <c r="E64" s="174"/>
      <c r="F64" s="174"/>
      <c r="G64" s="174"/>
      <c r="H64" s="175"/>
      <c r="I64" s="175"/>
      <c r="J64" s="175"/>
      <c r="K64" s="175"/>
      <c r="L64" s="175"/>
      <c r="M64" s="175"/>
      <c r="N64" s="175"/>
      <c r="O64" s="292"/>
      <c r="P64" s="175"/>
      <c r="Q64" s="175"/>
      <c r="R64" s="175"/>
      <c r="S64" s="175"/>
      <c r="T64" s="176"/>
      <c r="U64" s="176"/>
      <c r="V64" s="176"/>
      <c r="W64" s="176"/>
      <c r="X64" s="176"/>
      <c r="Y64" s="177"/>
    </row>
    <row r="65" spans="1:25" ht="43.5" customHeight="1" x14ac:dyDescent="0.25">
      <c r="A65" s="330" t="s">
        <v>43</v>
      </c>
      <c r="B65" s="172"/>
      <c r="C65" s="172"/>
      <c r="D65" s="172"/>
      <c r="E65" s="172"/>
      <c r="F65" s="172"/>
      <c r="G65" s="172"/>
      <c r="H65" s="422"/>
      <c r="I65" s="422"/>
      <c r="J65" s="422"/>
      <c r="K65" s="422"/>
      <c r="L65" s="422"/>
      <c r="M65" s="422"/>
      <c r="N65" s="422"/>
      <c r="O65" s="422"/>
      <c r="P65" s="422"/>
      <c r="Q65" s="422"/>
      <c r="R65" s="422"/>
      <c r="S65" s="422"/>
      <c r="T65" s="422"/>
      <c r="U65" s="422"/>
      <c r="V65" s="422"/>
      <c r="W65" s="422"/>
      <c r="X65" s="422"/>
      <c r="Y65" s="423"/>
    </row>
    <row r="68" spans="1:25" s="19" customFormat="1" x14ac:dyDescent="0.25">
      <c r="A68" s="331"/>
      <c r="O68" s="293"/>
    </row>
  </sheetData>
  <autoFilter ref="A2:Y59">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autoFilter>
  <mergeCells count="19">
    <mergeCell ref="A2:Y2"/>
    <mergeCell ref="A3:Y3"/>
    <mergeCell ref="H4:I4"/>
    <mergeCell ref="J4:K4"/>
    <mergeCell ref="L4:M4"/>
    <mergeCell ref="N4:O4"/>
    <mergeCell ref="P4:Q4"/>
    <mergeCell ref="R4:S4"/>
    <mergeCell ref="T4:U4"/>
    <mergeCell ref="V4:W4"/>
    <mergeCell ref="B4:C4"/>
    <mergeCell ref="D4:E4"/>
    <mergeCell ref="F4:G4"/>
    <mergeCell ref="A6:A38"/>
    <mergeCell ref="A46:A49"/>
    <mergeCell ref="A57:A60"/>
    <mergeCell ref="H65:Y65"/>
    <mergeCell ref="A53:A56"/>
    <mergeCell ref="A39:A45"/>
  </mergeCells>
  <dataValidations count="2">
    <dataValidation type="textLength" allowBlank="1" showInputMessage="1" error="Escriba un texto  Maximo 390 Caracteres" promptTitle="Cualquier contenido Maximo 390 Caracteres" prompt=" Registre COMPLETO el número del contrato conforme la numeración asignada por la Entidad; coloque comilla simple (apóstrofe) ANTES del número." sqref="V53:V54 X53 X56">
      <formula1>0</formula1>
      <formula2>390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W54 Y53 Y56">
      <formula1>-9223372036854770000</formula1>
      <formula2>9223372036854770000</formula2>
    </dataValidation>
  </dataValidation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Y19"/>
  <sheetViews>
    <sheetView tabSelected="1" zoomScale="64" zoomScaleNormal="64" workbookViewId="0">
      <pane xSplit="1" topLeftCell="C1" activePane="topRight" state="frozen"/>
      <selection pane="topRight" activeCell="X8" sqref="X8"/>
    </sheetView>
  </sheetViews>
  <sheetFormatPr baseColWidth="10" defaultRowHeight="15" x14ac:dyDescent="0.25"/>
  <cols>
    <col min="1" max="1" width="49.85546875" style="294" customWidth="1"/>
    <col min="2" max="2" width="17" customWidth="1"/>
    <col min="3" max="3" width="19.85546875" bestFit="1" customWidth="1"/>
    <col min="4" max="4" width="12.7109375" customWidth="1"/>
    <col min="5" max="5" width="19.28515625" bestFit="1" customWidth="1"/>
    <col min="6" max="6" width="15" customWidth="1"/>
    <col min="7" max="7" width="16.28515625" bestFit="1" customWidth="1"/>
    <col min="8" max="8" width="12.7109375" customWidth="1"/>
    <col min="9" max="9" width="16.7109375" bestFit="1" customWidth="1"/>
    <col min="10" max="10" width="12.7109375" customWidth="1"/>
    <col min="11" max="11" width="20.28515625" bestFit="1" customWidth="1"/>
    <col min="12" max="12" width="12.7109375" customWidth="1"/>
    <col min="13" max="13" width="14.85546875" bestFit="1" customWidth="1"/>
    <col min="14" max="14" width="12.7109375" customWidth="1"/>
    <col min="15" max="15" width="19.85546875" bestFit="1" customWidth="1"/>
    <col min="16" max="16" width="12.7109375" customWidth="1"/>
    <col min="17" max="17" width="20.7109375" bestFit="1" customWidth="1"/>
    <col min="18" max="18" width="12.7109375" customWidth="1"/>
    <col min="19" max="19" width="19.85546875" bestFit="1" customWidth="1"/>
    <col min="20" max="20" width="12.7109375" customWidth="1"/>
    <col min="21" max="21" width="16.5703125" customWidth="1"/>
    <col min="22" max="22" width="12.7109375" customWidth="1"/>
    <col min="23" max="23" width="15.7109375" bestFit="1" customWidth="1"/>
    <col min="24" max="24" width="12.7109375" customWidth="1"/>
    <col min="25" max="25" width="15.28515625" bestFit="1" customWidth="1"/>
  </cols>
  <sheetData>
    <row r="2" spans="1:25" ht="18" x14ac:dyDescent="0.25">
      <c r="A2" s="429" t="s">
        <v>78</v>
      </c>
      <c r="B2" s="430"/>
      <c r="C2" s="430"/>
      <c r="D2" s="430"/>
      <c r="E2" s="430"/>
      <c r="F2" s="430"/>
      <c r="G2" s="430"/>
      <c r="H2" s="431"/>
      <c r="I2" s="431"/>
      <c r="J2" s="431"/>
      <c r="K2" s="431"/>
      <c r="L2" s="431"/>
      <c r="M2" s="431"/>
      <c r="N2" s="431"/>
      <c r="O2" s="431"/>
      <c r="P2" s="431"/>
      <c r="Q2" s="431"/>
      <c r="R2" s="431"/>
      <c r="S2" s="431"/>
      <c r="T2" s="431"/>
      <c r="U2" s="431"/>
      <c r="V2" s="431"/>
      <c r="W2" s="431"/>
      <c r="X2" s="431"/>
      <c r="Y2" s="431"/>
    </row>
    <row r="3" spans="1:25" ht="18.75" thickBot="1" x14ac:dyDescent="0.3">
      <c r="A3" s="429" t="s">
        <v>411</v>
      </c>
      <c r="B3" s="430"/>
      <c r="C3" s="430"/>
      <c r="D3" s="430"/>
      <c r="E3" s="430"/>
      <c r="F3" s="430"/>
      <c r="G3" s="430"/>
      <c r="H3" s="431"/>
      <c r="I3" s="431"/>
      <c r="J3" s="431"/>
      <c r="K3" s="431"/>
      <c r="L3" s="431"/>
      <c r="M3" s="431"/>
      <c r="N3" s="431"/>
      <c r="O3" s="431"/>
      <c r="P3" s="431"/>
      <c r="Q3" s="431"/>
      <c r="R3" s="431"/>
      <c r="S3" s="431"/>
      <c r="T3" s="431"/>
      <c r="U3" s="431"/>
      <c r="V3" s="431"/>
      <c r="W3" s="431"/>
      <c r="X3" s="431"/>
      <c r="Y3" s="431"/>
    </row>
    <row r="4" spans="1:25" ht="18" x14ac:dyDescent="0.25">
      <c r="A4" s="349"/>
      <c r="B4" s="400" t="s">
        <v>270</v>
      </c>
      <c r="C4" s="400"/>
      <c r="D4" s="400" t="s">
        <v>271</v>
      </c>
      <c r="E4" s="400"/>
      <c r="F4" s="400" t="s">
        <v>272</v>
      </c>
      <c r="G4" s="400"/>
      <c r="H4" s="400" t="s">
        <v>117</v>
      </c>
      <c r="I4" s="400"/>
      <c r="J4" s="400" t="s">
        <v>119</v>
      </c>
      <c r="K4" s="400"/>
      <c r="L4" s="400" t="s">
        <v>107</v>
      </c>
      <c r="M4" s="400"/>
      <c r="N4" s="400" t="s">
        <v>121</v>
      </c>
      <c r="O4" s="400"/>
      <c r="P4" s="400" t="s">
        <v>122</v>
      </c>
      <c r="Q4" s="400"/>
      <c r="R4" s="400" t="s">
        <v>110</v>
      </c>
      <c r="S4" s="400"/>
      <c r="T4" s="400" t="s">
        <v>111</v>
      </c>
      <c r="U4" s="400"/>
      <c r="V4" s="400" t="s">
        <v>466</v>
      </c>
      <c r="W4" s="400"/>
      <c r="X4" s="241" t="s">
        <v>113</v>
      </c>
      <c r="Y4" s="242"/>
    </row>
    <row r="5" spans="1:25" ht="30" x14ac:dyDescent="0.25">
      <c r="A5" s="332" t="s">
        <v>30</v>
      </c>
      <c r="B5" s="73" t="s">
        <v>118</v>
      </c>
      <c r="C5" s="73" t="s">
        <v>61</v>
      </c>
      <c r="D5" s="73" t="s">
        <v>118</v>
      </c>
      <c r="E5" s="73" t="s">
        <v>61</v>
      </c>
      <c r="F5" s="73" t="s">
        <v>118</v>
      </c>
      <c r="G5" s="73" t="s">
        <v>61</v>
      </c>
      <c r="H5" s="73" t="s">
        <v>118</v>
      </c>
      <c r="I5" s="73" t="s">
        <v>61</v>
      </c>
      <c r="J5" s="73" t="s">
        <v>120</v>
      </c>
      <c r="K5" s="73" t="s">
        <v>61</v>
      </c>
      <c r="L5" s="73" t="s">
        <v>118</v>
      </c>
      <c r="M5" s="73" t="s">
        <v>61</v>
      </c>
      <c r="N5" s="73" t="s">
        <v>118</v>
      </c>
      <c r="O5" s="73" t="s">
        <v>61</v>
      </c>
      <c r="P5" s="73" t="s">
        <v>118</v>
      </c>
      <c r="Q5" s="73" t="s">
        <v>61</v>
      </c>
      <c r="R5" s="73" t="s">
        <v>118</v>
      </c>
      <c r="S5" s="73" t="s">
        <v>61</v>
      </c>
      <c r="T5" s="73" t="s">
        <v>42</v>
      </c>
      <c r="U5" s="73" t="s">
        <v>61</v>
      </c>
      <c r="V5" s="73" t="s">
        <v>120</v>
      </c>
      <c r="W5" s="73" t="s">
        <v>61</v>
      </c>
      <c r="X5" s="73" t="s">
        <v>123</v>
      </c>
      <c r="Y5" s="102" t="s">
        <v>61</v>
      </c>
    </row>
    <row r="6" spans="1:25" x14ac:dyDescent="0.25">
      <c r="A6" s="11" t="s">
        <v>40</v>
      </c>
      <c r="B6" s="340">
        <v>33</v>
      </c>
      <c r="C6" s="341">
        <v>1342868750</v>
      </c>
      <c r="D6" s="340">
        <v>0</v>
      </c>
      <c r="E6" s="340">
        <v>0</v>
      </c>
      <c r="F6" s="340">
        <v>0</v>
      </c>
      <c r="G6" s="341">
        <v>0</v>
      </c>
      <c r="H6" s="342">
        <v>1</v>
      </c>
      <c r="I6" s="301">
        <v>3675000</v>
      </c>
      <c r="J6" s="343">
        <v>0</v>
      </c>
      <c r="K6" s="339">
        <v>0</v>
      </c>
      <c r="L6" s="343">
        <v>1</v>
      </c>
      <c r="M6" s="301">
        <v>19069750</v>
      </c>
      <c r="N6" s="343">
        <v>0</v>
      </c>
      <c r="O6" s="339">
        <v>0</v>
      </c>
      <c r="P6" s="343">
        <v>0</v>
      </c>
      <c r="Q6" s="339">
        <v>0</v>
      </c>
      <c r="R6" s="344">
        <v>3</v>
      </c>
      <c r="S6" s="339">
        <v>29498400</v>
      </c>
      <c r="T6" s="345"/>
      <c r="U6" s="304"/>
      <c r="V6" s="304">
        <v>1</v>
      </c>
      <c r="W6" s="497">
        <v>5076500</v>
      </c>
      <c r="X6" s="304"/>
      <c r="Y6" s="346"/>
    </row>
    <row r="7" spans="1:25" x14ac:dyDescent="0.25">
      <c r="A7" s="11" t="s">
        <v>41</v>
      </c>
      <c r="B7" s="340">
        <v>6</v>
      </c>
      <c r="C7" s="341">
        <v>3850172457</v>
      </c>
      <c r="D7" s="340">
        <v>0</v>
      </c>
      <c r="E7" s="341">
        <v>0</v>
      </c>
      <c r="F7" s="340">
        <v>4</v>
      </c>
      <c r="G7" s="341">
        <v>53488503</v>
      </c>
      <c r="H7" s="343">
        <v>2</v>
      </c>
      <c r="I7" s="339">
        <v>40138426</v>
      </c>
      <c r="J7" s="343">
        <v>4</v>
      </c>
      <c r="K7" s="339">
        <v>1915300193</v>
      </c>
      <c r="L7" s="343">
        <v>2</v>
      </c>
      <c r="M7" s="301">
        <v>77821418</v>
      </c>
      <c r="N7" s="344">
        <v>4</v>
      </c>
      <c r="O7" s="301">
        <v>2977038252</v>
      </c>
      <c r="P7" s="344">
        <v>3</v>
      </c>
      <c r="Q7" s="301">
        <v>3703363370</v>
      </c>
      <c r="R7" s="344">
        <v>1</v>
      </c>
      <c r="S7" s="309">
        <v>32715200</v>
      </c>
      <c r="T7" s="345">
        <v>2</v>
      </c>
      <c r="U7" s="497">
        <v>166976426</v>
      </c>
      <c r="V7" s="304">
        <v>6</v>
      </c>
      <c r="W7" s="497">
        <v>535113900</v>
      </c>
      <c r="X7" s="304">
        <v>2</v>
      </c>
      <c r="Y7" s="498">
        <v>101248203</v>
      </c>
    </row>
    <row r="8" spans="1:25" ht="30" x14ac:dyDescent="0.25">
      <c r="A8" s="126" t="s">
        <v>154</v>
      </c>
      <c r="B8" s="347"/>
      <c r="C8" s="347"/>
      <c r="D8" s="348"/>
      <c r="E8" s="347"/>
      <c r="F8" s="347"/>
      <c r="G8" s="347"/>
      <c r="H8" s="344"/>
      <c r="I8" s="344"/>
      <c r="J8" s="344"/>
      <c r="K8" s="301"/>
      <c r="L8" s="343">
        <v>1</v>
      </c>
      <c r="M8" s="301">
        <v>100800000</v>
      </c>
      <c r="N8" s="343">
        <v>3</v>
      </c>
      <c r="O8" s="301">
        <v>362239200</v>
      </c>
      <c r="P8" s="343">
        <v>4</v>
      </c>
      <c r="Q8" s="301">
        <v>805790000</v>
      </c>
      <c r="R8" s="344"/>
      <c r="S8" s="344"/>
      <c r="T8" s="345"/>
      <c r="U8" s="304"/>
      <c r="V8" s="304"/>
      <c r="W8" s="304"/>
      <c r="X8" s="304"/>
      <c r="Y8" s="346"/>
    </row>
    <row r="9" spans="1:25" ht="30" x14ac:dyDescent="0.25">
      <c r="A9" s="332" t="s">
        <v>276</v>
      </c>
      <c r="B9" s="170"/>
      <c r="C9" s="170"/>
      <c r="D9" s="170"/>
      <c r="E9" s="170"/>
      <c r="F9" s="170"/>
      <c r="G9" s="170"/>
      <c r="H9" s="229"/>
      <c r="I9" s="230"/>
      <c r="J9" s="229"/>
      <c r="K9" s="231"/>
      <c r="L9" s="229"/>
      <c r="M9" s="229"/>
      <c r="N9" s="229"/>
      <c r="O9" s="229"/>
      <c r="P9" s="229"/>
      <c r="Q9" s="351"/>
      <c r="R9" s="229"/>
      <c r="S9" s="229"/>
      <c r="T9" s="232"/>
      <c r="U9" s="232"/>
      <c r="V9" s="232"/>
      <c r="W9" s="232"/>
      <c r="X9" s="232"/>
      <c r="Y9" s="233"/>
    </row>
    <row r="10" spans="1:25" x14ac:dyDescent="0.25">
      <c r="A10" s="105" t="s">
        <v>149</v>
      </c>
      <c r="B10" s="170"/>
      <c r="C10" s="170"/>
      <c r="D10" s="170"/>
      <c r="E10" s="170"/>
      <c r="F10" s="170"/>
      <c r="G10" s="170"/>
      <c r="H10" s="62"/>
      <c r="I10" s="62"/>
      <c r="J10" s="62"/>
      <c r="K10" s="62"/>
      <c r="L10" s="62"/>
      <c r="M10" s="62"/>
      <c r="N10" s="62"/>
      <c r="O10" s="62"/>
      <c r="P10" s="62"/>
      <c r="Q10" s="62"/>
      <c r="R10" s="62"/>
      <c r="S10" s="62"/>
      <c r="T10" s="106"/>
      <c r="U10" s="106"/>
      <c r="V10" s="106"/>
      <c r="W10" s="106"/>
      <c r="X10" s="106"/>
      <c r="Y10" s="108"/>
    </row>
    <row r="11" spans="1:25" x14ac:dyDescent="0.25">
      <c r="A11" s="11" t="s">
        <v>150</v>
      </c>
      <c r="B11" s="168"/>
      <c r="C11" s="168"/>
      <c r="D11" s="168"/>
      <c r="E11" s="168"/>
      <c r="F11" s="168"/>
      <c r="G11" s="168"/>
      <c r="H11" s="10"/>
      <c r="I11" s="10"/>
      <c r="J11" s="10"/>
      <c r="K11" s="10"/>
      <c r="L11" s="10"/>
      <c r="M11" s="228"/>
      <c r="N11" s="10"/>
      <c r="O11" s="10"/>
      <c r="P11" s="352">
        <v>1</v>
      </c>
      <c r="Q11" s="301">
        <v>428400</v>
      </c>
      <c r="R11" s="352">
        <v>4</v>
      </c>
      <c r="S11" s="353">
        <v>639477000</v>
      </c>
      <c r="V11" s="352">
        <v>2</v>
      </c>
      <c r="W11" s="353">
        <f>SUM(CONTRACTUAL!W53:W54)</f>
        <v>289445600</v>
      </c>
      <c r="X11" s="352">
        <v>4</v>
      </c>
      <c r="Y11" s="353">
        <f>SUM(CONTRACTUAL!Y53:Y56)</f>
        <v>1022896069</v>
      </c>
    </row>
    <row r="12" spans="1:25" x14ac:dyDescent="0.25">
      <c r="A12" s="11" t="s">
        <v>152</v>
      </c>
      <c r="B12" s="168"/>
      <c r="C12" s="168"/>
      <c r="D12" s="168"/>
      <c r="E12" s="168"/>
      <c r="F12" s="168"/>
      <c r="G12" s="168"/>
      <c r="H12" s="10"/>
      <c r="I12" s="10"/>
      <c r="J12" s="10"/>
      <c r="K12" s="10"/>
      <c r="L12" s="10"/>
      <c r="M12" s="10"/>
      <c r="N12" s="10"/>
      <c r="O12" s="10"/>
      <c r="P12" s="10"/>
      <c r="Q12" s="10"/>
      <c r="R12" s="10"/>
      <c r="S12" s="10"/>
      <c r="T12" s="3"/>
      <c r="U12" s="3"/>
      <c r="V12" s="3"/>
      <c r="W12" s="3"/>
      <c r="X12" s="3"/>
      <c r="Y12" s="13"/>
    </row>
    <row r="13" spans="1:25" ht="45" x14ac:dyDescent="0.25">
      <c r="A13" s="11" t="s">
        <v>155</v>
      </c>
      <c r="B13" s="168"/>
      <c r="C13" s="168"/>
      <c r="D13" s="168"/>
      <c r="E13" s="168"/>
      <c r="F13" s="168"/>
      <c r="G13" s="168"/>
      <c r="H13" s="10"/>
      <c r="I13" s="10"/>
      <c r="J13" s="10"/>
      <c r="K13" s="10"/>
      <c r="L13" s="10"/>
      <c r="M13" s="10"/>
      <c r="N13" s="10"/>
      <c r="O13" s="10"/>
      <c r="P13" s="10"/>
      <c r="Q13" s="10"/>
      <c r="R13" s="10"/>
      <c r="S13" s="10"/>
      <c r="T13" s="3"/>
      <c r="U13" s="3"/>
      <c r="V13" s="3"/>
      <c r="W13" s="3"/>
      <c r="X13" s="3"/>
      <c r="Y13" s="13"/>
    </row>
    <row r="14" spans="1:25" ht="15.75" thickBot="1" x14ac:dyDescent="0.3">
      <c r="A14" s="109" t="s">
        <v>277</v>
      </c>
      <c r="B14" s="171"/>
      <c r="C14" s="171"/>
      <c r="D14" s="171"/>
      <c r="E14" s="171"/>
      <c r="F14" s="171"/>
      <c r="G14" s="171"/>
      <c r="H14" s="110"/>
      <c r="I14" s="110"/>
      <c r="J14" s="110"/>
      <c r="K14" s="110"/>
      <c r="L14" s="110"/>
      <c r="M14" s="110"/>
      <c r="N14" s="110"/>
      <c r="O14" s="110"/>
      <c r="P14" s="110"/>
      <c r="Q14" s="110"/>
      <c r="R14" s="110"/>
      <c r="S14" s="110"/>
      <c r="T14" s="111"/>
      <c r="U14" s="111"/>
      <c r="V14" s="111"/>
      <c r="W14" s="111"/>
      <c r="X14" s="111"/>
      <c r="Y14" s="112"/>
    </row>
    <row r="15" spans="1:25" ht="15.75" thickBot="1" x14ac:dyDescent="0.3">
      <c r="A15" s="173" t="s">
        <v>278</v>
      </c>
      <c r="B15" s="174"/>
      <c r="C15" s="174"/>
      <c r="D15" s="174"/>
      <c r="E15" s="174"/>
      <c r="F15" s="174"/>
      <c r="G15" s="174"/>
      <c r="H15" s="175"/>
      <c r="I15" s="175"/>
      <c r="J15" s="175"/>
      <c r="K15" s="175"/>
      <c r="L15" s="175"/>
      <c r="M15" s="175"/>
      <c r="N15" s="175"/>
      <c r="O15" s="175"/>
      <c r="P15" s="175"/>
      <c r="Q15" s="175"/>
      <c r="R15" s="175"/>
      <c r="S15" s="175"/>
      <c r="T15" s="176"/>
      <c r="U15" s="176"/>
      <c r="V15" s="176"/>
      <c r="W15" s="176"/>
      <c r="X15" s="176"/>
      <c r="Y15" s="177"/>
    </row>
    <row r="16" spans="1:25" x14ac:dyDescent="0.25">
      <c r="A16" s="350" t="s">
        <v>43</v>
      </c>
      <c r="B16" s="172"/>
      <c r="C16" s="172"/>
      <c r="D16" s="172"/>
      <c r="E16" s="172"/>
      <c r="F16" s="172"/>
      <c r="G16" s="172"/>
      <c r="H16" s="422"/>
      <c r="I16" s="422"/>
      <c r="J16" s="422"/>
      <c r="K16" s="422"/>
      <c r="L16" s="422"/>
      <c r="M16" s="422"/>
      <c r="N16" s="422"/>
      <c r="O16" s="422"/>
      <c r="P16" s="422"/>
      <c r="Q16" s="422"/>
      <c r="R16" s="422"/>
      <c r="S16" s="422"/>
      <c r="T16" s="422"/>
      <c r="U16" s="422"/>
      <c r="V16" s="422"/>
      <c r="W16" s="422"/>
      <c r="X16" s="422"/>
      <c r="Y16" s="423"/>
    </row>
    <row r="19" spans="1:1" s="19" customFormat="1" x14ac:dyDescent="0.25">
      <c r="A19" s="293"/>
    </row>
  </sheetData>
  <mergeCells count="14">
    <mergeCell ref="R4:S4"/>
    <mergeCell ref="T4:U4"/>
    <mergeCell ref="V4:W4"/>
    <mergeCell ref="H16:Y16"/>
    <mergeCell ref="A2:Y2"/>
    <mergeCell ref="A3:Y3"/>
    <mergeCell ref="B4:C4"/>
    <mergeCell ref="D4:E4"/>
    <mergeCell ref="F4:G4"/>
    <mergeCell ref="H4:I4"/>
    <mergeCell ref="J4:K4"/>
    <mergeCell ref="L4:M4"/>
    <mergeCell ref="N4:O4"/>
    <mergeCell ref="P4:Q4"/>
  </mergeCells>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66"/>
  <sheetViews>
    <sheetView topLeftCell="A46" workbookViewId="0">
      <selection activeCell="J32" sqref="J32"/>
    </sheetView>
  </sheetViews>
  <sheetFormatPr baseColWidth="10" defaultRowHeight="15" x14ac:dyDescent="0.25"/>
  <cols>
    <col min="1" max="1" width="3.42578125" customWidth="1"/>
    <col min="2" max="2" width="11.5703125" customWidth="1"/>
    <col min="3" max="3" width="18.85546875" bestFit="1" customWidth="1"/>
    <col min="4" max="4" width="11.42578125" customWidth="1"/>
    <col min="5" max="5" width="9.7109375" customWidth="1"/>
    <col min="6" max="6" width="12" customWidth="1"/>
    <col min="7" max="8" width="15.7109375" customWidth="1"/>
    <col min="9" max="9" width="15.140625" customWidth="1"/>
    <col min="10" max="10" width="13.28515625" customWidth="1"/>
    <col min="11" max="14" width="15.7109375" customWidth="1"/>
    <col min="15" max="15" width="15.7109375" style="7" customWidth="1"/>
  </cols>
  <sheetData>
    <row r="2" spans="2:15" ht="16.5" customHeight="1" x14ac:dyDescent="0.25">
      <c r="B2" s="441" t="s">
        <v>49</v>
      </c>
      <c r="C2" s="441"/>
      <c r="D2" s="441"/>
      <c r="E2" s="441"/>
      <c r="F2" s="441"/>
      <c r="G2" s="441"/>
      <c r="H2" s="441"/>
      <c r="I2" s="441"/>
      <c r="J2" s="441"/>
      <c r="K2" s="441"/>
      <c r="L2" s="441"/>
      <c r="M2" s="441"/>
      <c r="N2" s="441"/>
      <c r="O2" s="441"/>
    </row>
    <row r="3" spans="2:15" ht="15.75" thickBot="1" x14ac:dyDescent="0.3">
      <c r="I3" s="451" t="s">
        <v>51</v>
      </c>
      <c r="J3" s="451"/>
    </row>
    <row r="4" spans="2:15" ht="45.75" thickBot="1" x14ac:dyDescent="0.3">
      <c r="B4" s="202" t="s">
        <v>114</v>
      </c>
      <c r="C4" s="203" t="s">
        <v>280</v>
      </c>
      <c r="D4" s="203" t="s">
        <v>281</v>
      </c>
      <c r="E4" s="203" t="s">
        <v>283</v>
      </c>
      <c r="F4" s="203" t="s">
        <v>282</v>
      </c>
      <c r="G4" s="203" t="s">
        <v>285</v>
      </c>
      <c r="H4" s="204" t="s">
        <v>288</v>
      </c>
      <c r="I4" s="181" t="s">
        <v>286</v>
      </c>
      <c r="J4" s="182" t="s">
        <v>287</v>
      </c>
      <c r="K4" s="205" t="s">
        <v>45</v>
      </c>
      <c r="L4" s="203" t="s">
        <v>32</v>
      </c>
      <c r="M4" s="203" t="s">
        <v>47</v>
      </c>
      <c r="N4" s="204" t="s">
        <v>46</v>
      </c>
      <c r="O4" s="182" t="s">
        <v>48</v>
      </c>
    </row>
    <row r="5" spans="2:15" x14ac:dyDescent="0.25">
      <c r="B5" s="201" t="s">
        <v>270</v>
      </c>
      <c r="C5" s="178"/>
      <c r="D5" s="178"/>
      <c r="E5" s="178"/>
      <c r="F5" s="178"/>
      <c r="G5" s="178"/>
      <c r="H5" s="178"/>
      <c r="I5" s="178"/>
      <c r="J5" s="178"/>
      <c r="K5" s="178"/>
      <c r="L5" s="178"/>
      <c r="M5" s="178"/>
      <c r="N5" s="199"/>
      <c r="O5" s="200"/>
    </row>
    <row r="6" spans="2:15" x14ac:dyDescent="0.25">
      <c r="B6" s="188" t="s">
        <v>271</v>
      </c>
      <c r="C6" s="180"/>
      <c r="D6" s="180"/>
      <c r="E6" s="180"/>
      <c r="F6" s="180"/>
      <c r="G6" s="180"/>
      <c r="H6" s="180"/>
      <c r="I6" s="180"/>
      <c r="J6" s="180"/>
      <c r="K6" s="180"/>
      <c r="L6" s="180"/>
      <c r="M6" s="180"/>
      <c r="N6" s="183"/>
      <c r="O6" s="189"/>
    </row>
    <row r="7" spans="2:15" x14ac:dyDescent="0.25">
      <c r="B7" s="190" t="s">
        <v>272</v>
      </c>
      <c r="C7" s="179"/>
      <c r="D7" s="179"/>
      <c r="E7" s="179"/>
      <c r="F7" s="179"/>
      <c r="G7" s="179"/>
      <c r="H7" s="179"/>
      <c r="I7" s="179"/>
      <c r="J7" s="179"/>
      <c r="K7" s="179"/>
      <c r="L7" s="179"/>
      <c r="M7" s="179"/>
      <c r="N7" s="184"/>
      <c r="O7" s="193"/>
    </row>
    <row r="8" spans="2:15" x14ac:dyDescent="0.25">
      <c r="B8" s="192" t="s">
        <v>116</v>
      </c>
      <c r="C8" s="74" t="s">
        <v>321</v>
      </c>
      <c r="D8" s="74"/>
      <c r="E8" s="74"/>
      <c r="F8" s="74"/>
      <c r="G8" s="74" t="s">
        <v>322</v>
      </c>
      <c r="H8" s="74"/>
      <c r="I8" s="74">
        <v>3331088</v>
      </c>
      <c r="J8" s="74"/>
      <c r="K8" s="74">
        <v>235734243</v>
      </c>
      <c r="L8" s="74" t="s">
        <v>272</v>
      </c>
      <c r="M8" s="220" t="s">
        <v>323</v>
      </c>
      <c r="N8" s="221">
        <v>42855</v>
      </c>
      <c r="O8" s="222" t="s">
        <v>324</v>
      </c>
    </row>
    <row r="9" spans="2:15" x14ac:dyDescent="0.25">
      <c r="B9" s="194" t="s">
        <v>106</v>
      </c>
      <c r="C9" s="74" t="s">
        <v>321</v>
      </c>
      <c r="D9" s="74"/>
      <c r="E9" s="74"/>
      <c r="F9" s="74"/>
      <c r="G9" s="74" t="s">
        <v>322</v>
      </c>
      <c r="H9" s="74"/>
      <c r="I9" s="74">
        <v>3331088</v>
      </c>
      <c r="J9" s="74"/>
      <c r="K9" s="74">
        <v>238246871</v>
      </c>
      <c r="L9" s="74" t="s">
        <v>116</v>
      </c>
      <c r="M9" s="220">
        <v>42856</v>
      </c>
      <c r="N9" s="221">
        <v>42885</v>
      </c>
      <c r="O9" s="223">
        <v>998270</v>
      </c>
    </row>
    <row r="10" spans="2:15" x14ac:dyDescent="0.25">
      <c r="B10" s="194" t="s">
        <v>107</v>
      </c>
      <c r="C10" s="74" t="s">
        <v>321</v>
      </c>
      <c r="D10" s="74"/>
      <c r="E10" s="74"/>
      <c r="F10" s="74"/>
      <c r="G10" s="74" t="s">
        <v>322</v>
      </c>
      <c r="H10" s="74"/>
      <c r="I10" s="74">
        <v>3331088</v>
      </c>
      <c r="J10" s="74"/>
      <c r="K10" s="74">
        <v>238246871</v>
      </c>
      <c r="L10" s="74" t="s">
        <v>106</v>
      </c>
      <c r="M10" s="224">
        <v>42856</v>
      </c>
      <c r="N10" s="221">
        <v>42886</v>
      </c>
      <c r="O10" s="225">
        <v>994270</v>
      </c>
    </row>
    <row r="11" spans="2:15" x14ac:dyDescent="0.25">
      <c r="B11" s="194" t="s">
        <v>108</v>
      </c>
      <c r="C11" s="74"/>
      <c r="D11" s="74"/>
      <c r="E11" s="74"/>
      <c r="F11" s="74"/>
      <c r="G11" s="74"/>
      <c r="H11" s="74"/>
      <c r="I11" s="74"/>
      <c r="J11" s="74"/>
      <c r="K11" s="74"/>
      <c r="L11" s="74"/>
      <c r="M11" s="74"/>
      <c r="N11" s="185"/>
      <c r="O11" s="193"/>
    </row>
    <row r="12" spans="2:15" x14ac:dyDescent="0.25">
      <c r="B12" s="195" t="s">
        <v>115</v>
      </c>
      <c r="C12" s="74"/>
      <c r="D12" s="74"/>
      <c r="E12" s="74"/>
      <c r="F12" s="74"/>
      <c r="G12" s="74"/>
      <c r="H12" s="74"/>
      <c r="I12" s="74"/>
      <c r="J12" s="74"/>
      <c r="K12" s="74"/>
      <c r="L12" s="74"/>
      <c r="M12" s="74"/>
      <c r="N12" s="185"/>
      <c r="O12" s="193"/>
    </row>
    <row r="13" spans="2:15" x14ac:dyDescent="0.25">
      <c r="B13" s="195" t="s">
        <v>110</v>
      </c>
      <c r="C13" s="74"/>
      <c r="D13" s="74"/>
      <c r="E13" s="74"/>
      <c r="F13" s="74"/>
      <c r="G13" s="74"/>
      <c r="H13" s="74"/>
      <c r="I13" s="74"/>
      <c r="J13" s="74"/>
      <c r="K13" s="74"/>
      <c r="L13" s="74"/>
      <c r="M13" s="74"/>
      <c r="N13" s="185"/>
      <c r="O13" s="193"/>
    </row>
    <row r="14" spans="2:15" x14ac:dyDescent="0.25">
      <c r="B14" s="195" t="s">
        <v>111</v>
      </c>
      <c r="C14" s="74" t="s">
        <v>321</v>
      </c>
      <c r="D14" s="74"/>
      <c r="E14" s="74"/>
      <c r="F14" s="74"/>
      <c r="G14" s="74" t="s">
        <v>322</v>
      </c>
      <c r="H14" s="74"/>
      <c r="I14" s="74">
        <v>3331088</v>
      </c>
      <c r="J14" s="74"/>
      <c r="K14" s="74">
        <v>243022478</v>
      </c>
      <c r="L14" s="74" t="s">
        <v>110</v>
      </c>
      <c r="M14" s="224">
        <v>42979</v>
      </c>
      <c r="N14" s="224">
        <v>43008</v>
      </c>
      <c r="O14" s="225">
        <v>994160</v>
      </c>
    </row>
    <row r="15" spans="2:15" x14ac:dyDescent="0.25">
      <c r="B15" s="195" t="s">
        <v>112</v>
      </c>
      <c r="C15" s="74" t="s">
        <v>321</v>
      </c>
      <c r="D15" s="74"/>
      <c r="E15" s="74"/>
      <c r="F15" s="74"/>
      <c r="G15" s="74" t="s">
        <v>322</v>
      </c>
      <c r="H15" s="74"/>
      <c r="I15" s="74">
        <v>3331088</v>
      </c>
      <c r="J15" s="74"/>
      <c r="K15" s="296">
        <v>245154712</v>
      </c>
      <c r="L15" s="74" t="s">
        <v>111</v>
      </c>
      <c r="M15" s="224">
        <v>43009</v>
      </c>
      <c r="N15" s="224">
        <v>43039</v>
      </c>
      <c r="O15" s="225">
        <v>1499870</v>
      </c>
    </row>
    <row r="16" spans="2:15" ht="15.75" thickBot="1" x14ac:dyDescent="0.3">
      <c r="B16" s="196" t="s">
        <v>113</v>
      </c>
      <c r="C16" s="74" t="s">
        <v>321</v>
      </c>
      <c r="D16" s="197"/>
      <c r="E16" s="197"/>
      <c r="F16" s="197"/>
      <c r="G16" s="74" t="s">
        <v>322</v>
      </c>
      <c r="H16" s="197"/>
      <c r="I16" s="74">
        <v>3331088</v>
      </c>
      <c r="J16" s="197"/>
      <c r="K16" s="297">
        <v>246011113</v>
      </c>
      <c r="L16" s="74" t="s">
        <v>112</v>
      </c>
      <c r="M16" s="295">
        <v>43040</v>
      </c>
      <c r="N16" s="295">
        <v>43069</v>
      </c>
      <c r="O16" s="225">
        <v>1618160</v>
      </c>
    </row>
    <row r="17" spans="2:15" x14ac:dyDescent="0.25">
      <c r="B17" s="7"/>
      <c r="C17" s="7"/>
      <c r="D17" s="7"/>
      <c r="E17" s="7"/>
      <c r="F17" s="7"/>
      <c r="G17" s="7"/>
      <c r="H17" s="7"/>
      <c r="I17" s="7"/>
      <c r="J17" s="7"/>
      <c r="K17" s="7"/>
      <c r="L17" s="7"/>
      <c r="M17" s="7"/>
      <c r="N17" s="7"/>
    </row>
    <row r="18" spans="2:15" x14ac:dyDescent="0.25">
      <c r="B18" s="442" t="s">
        <v>50</v>
      </c>
      <c r="C18" s="442"/>
      <c r="D18" s="442"/>
      <c r="E18" s="442"/>
      <c r="F18" s="442"/>
      <c r="G18" s="442"/>
      <c r="H18" s="442"/>
      <c r="I18" s="442"/>
      <c r="J18" s="442"/>
      <c r="K18" s="442"/>
      <c r="L18" s="442"/>
    </row>
    <row r="19" spans="2:15" ht="15.75" thickBot="1" x14ac:dyDescent="0.3"/>
    <row r="20" spans="2:15" ht="30" customHeight="1" thickBot="1" x14ac:dyDescent="0.3">
      <c r="B20" s="202" t="s">
        <v>114</v>
      </c>
      <c r="C20" s="203" t="s">
        <v>280</v>
      </c>
      <c r="D20" s="203" t="s">
        <v>281</v>
      </c>
      <c r="E20" s="203" t="s">
        <v>283</v>
      </c>
      <c r="F20" s="203" t="s">
        <v>282</v>
      </c>
      <c r="G20" s="203" t="s">
        <v>285</v>
      </c>
      <c r="H20" s="204" t="s">
        <v>284</v>
      </c>
      <c r="I20" s="181" t="s">
        <v>279</v>
      </c>
      <c r="J20" s="205" t="s">
        <v>45</v>
      </c>
      <c r="K20" s="203" t="s">
        <v>32</v>
      </c>
      <c r="L20" s="203" t="s">
        <v>47</v>
      </c>
      <c r="M20" s="203" t="s">
        <v>46</v>
      </c>
      <c r="N20" s="182" t="s">
        <v>48</v>
      </c>
    </row>
    <row r="21" spans="2:15" x14ac:dyDescent="0.25">
      <c r="B21" s="201" t="s">
        <v>270</v>
      </c>
      <c r="C21" s="178"/>
      <c r="D21" s="178"/>
      <c r="E21" s="178"/>
      <c r="F21" s="178"/>
      <c r="G21" s="178"/>
      <c r="H21" s="178"/>
      <c r="I21" s="178"/>
      <c r="J21" s="178"/>
      <c r="K21" s="178"/>
      <c r="L21" s="178"/>
      <c r="M21" s="178"/>
      <c r="N21" s="200"/>
      <c r="O21" s="186"/>
    </row>
    <row r="22" spans="2:15" x14ac:dyDescent="0.25">
      <c r="B22" s="188" t="s">
        <v>271</v>
      </c>
      <c r="C22" s="180"/>
      <c r="D22" s="180"/>
      <c r="E22" s="180"/>
      <c r="F22" s="180"/>
      <c r="G22" s="180"/>
      <c r="H22" s="180"/>
      <c r="I22" s="180"/>
      <c r="J22" s="180"/>
      <c r="K22" s="180"/>
      <c r="L22" s="180"/>
      <c r="M22" s="180"/>
      <c r="N22" s="189"/>
      <c r="O22" s="186"/>
    </row>
    <row r="23" spans="2:15" x14ac:dyDescent="0.25">
      <c r="B23" s="190" t="s">
        <v>272</v>
      </c>
      <c r="C23" s="179"/>
      <c r="D23" s="179"/>
      <c r="E23" s="179"/>
      <c r="F23" s="179"/>
      <c r="G23" s="179"/>
      <c r="H23" s="179"/>
      <c r="I23" s="179"/>
      <c r="J23" s="179"/>
      <c r="K23" s="179"/>
      <c r="L23" s="179"/>
      <c r="M23" s="179"/>
      <c r="N23" s="191"/>
      <c r="O23" s="187"/>
    </row>
    <row r="24" spans="2:15" x14ac:dyDescent="0.25">
      <c r="B24" s="192" t="s">
        <v>116</v>
      </c>
      <c r="C24" s="74" t="s">
        <v>325</v>
      </c>
      <c r="D24" s="74"/>
      <c r="E24" s="74"/>
      <c r="F24" s="74"/>
      <c r="G24" s="74" t="s">
        <v>322</v>
      </c>
      <c r="H24" s="74"/>
      <c r="I24" s="74" t="s">
        <v>326</v>
      </c>
      <c r="J24" s="74">
        <v>4718223055</v>
      </c>
      <c r="K24" s="74" t="s">
        <v>272</v>
      </c>
      <c r="L24" s="224">
        <v>42786</v>
      </c>
      <c r="M24" s="221">
        <v>42813</v>
      </c>
      <c r="N24" s="226">
        <v>205717</v>
      </c>
      <c r="O24" s="187"/>
    </row>
    <row r="25" spans="2:15" x14ac:dyDescent="0.25">
      <c r="B25" s="194" t="s">
        <v>106</v>
      </c>
      <c r="C25" s="74" t="s">
        <v>325</v>
      </c>
      <c r="D25" s="74"/>
      <c r="E25" s="74"/>
      <c r="F25" s="74"/>
      <c r="G25" s="74" t="s">
        <v>322</v>
      </c>
      <c r="H25" s="74"/>
      <c r="I25" s="74" t="s">
        <v>326</v>
      </c>
      <c r="J25" s="74">
        <v>4723792129</v>
      </c>
      <c r="K25" s="74" t="s">
        <v>116</v>
      </c>
      <c r="L25" s="224">
        <v>42845</v>
      </c>
      <c r="M25" s="224">
        <v>42874</v>
      </c>
      <c r="N25" s="226">
        <v>196378</v>
      </c>
      <c r="O25" s="187"/>
    </row>
    <row r="26" spans="2:15" x14ac:dyDescent="0.25">
      <c r="B26" s="194" t="s">
        <v>107</v>
      </c>
      <c r="C26" s="74" t="s">
        <v>325</v>
      </c>
      <c r="D26" s="74"/>
      <c r="E26" s="74"/>
      <c r="F26" s="74"/>
      <c r="G26" s="74" t="s">
        <v>322</v>
      </c>
      <c r="H26" s="74"/>
      <c r="I26" s="74" t="s">
        <v>326</v>
      </c>
      <c r="J26" s="74">
        <v>4729644779</v>
      </c>
      <c r="K26" s="74" t="s">
        <v>106</v>
      </c>
      <c r="L26" s="224">
        <v>42510</v>
      </c>
      <c r="M26" s="224">
        <v>42905</v>
      </c>
      <c r="N26" s="226">
        <v>201232</v>
      </c>
      <c r="O26" s="187"/>
    </row>
    <row r="27" spans="2:15" x14ac:dyDescent="0.25">
      <c r="B27" s="194" t="s">
        <v>108</v>
      </c>
      <c r="C27" s="74"/>
      <c r="D27" s="74"/>
      <c r="E27" s="74"/>
      <c r="F27" s="74"/>
      <c r="G27" s="74"/>
      <c r="H27" s="74"/>
      <c r="I27" s="74"/>
      <c r="J27" s="74"/>
      <c r="K27" s="74"/>
      <c r="L27" s="74"/>
      <c r="M27" s="74"/>
      <c r="N27" s="193"/>
      <c r="O27" s="187"/>
    </row>
    <row r="28" spans="2:15" x14ac:dyDescent="0.25">
      <c r="B28" s="195" t="s">
        <v>115</v>
      </c>
      <c r="C28" s="74"/>
      <c r="D28" s="74"/>
      <c r="E28" s="74"/>
      <c r="F28" s="74"/>
      <c r="G28" s="74"/>
      <c r="H28" s="74"/>
      <c r="I28" s="74"/>
      <c r="J28" s="74"/>
      <c r="K28" s="74"/>
      <c r="L28" s="74"/>
      <c r="M28" s="74"/>
      <c r="N28" s="193"/>
      <c r="O28" s="187"/>
    </row>
    <row r="29" spans="2:15" x14ac:dyDescent="0.25">
      <c r="B29" s="195" t="s">
        <v>110</v>
      </c>
      <c r="C29" s="74"/>
      <c r="D29" s="74"/>
      <c r="E29" s="74"/>
      <c r="F29" s="74"/>
      <c r="G29" s="74"/>
      <c r="H29" s="74"/>
      <c r="I29" s="74"/>
      <c r="J29" s="74"/>
      <c r="K29" s="74"/>
      <c r="L29" s="74"/>
      <c r="M29" s="74"/>
      <c r="N29" s="193"/>
      <c r="O29" s="187"/>
    </row>
    <row r="30" spans="2:15" x14ac:dyDescent="0.25">
      <c r="B30" s="195" t="s">
        <v>111</v>
      </c>
      <c r="C30" s="74" t="s">
        <v>325</v>
      </c>
      <c r="D30" s="74"/>
      <c r="E30" s="74"/>
      <c r="F30" s="74"/>
      <c r="G30" s="74" t="s">
        <v>322</v>
      </c>
      <c r="H30" s="74"/>
      <c r="I30" s="74" t="s">
        <v>326</v>
      </c>
      <c r="J30" s="74">
        <v>4752905834</v>
      </c>
      <c r="K30" s="74" t="s">
        <v>110</v>
      </c>
      <c r="L30" s="224">
        <v>42998</v>
      </c>
      <c r="M30" s="224">
        <v>43027</v>
      </c>
      <c r="N30" s="226">
        <v>175804</v>
      </c>
      <c r="O30" s="187"/>
    </row>
    <row r="31" spans="2:15" x14ac:dyDescent="0.25">
      <c r="B31" s="195" t="s">
        <v>112</v>
      </c>
      <c r="C31" s="74" t="s">
        <v>325</v>
      </c>
      <c r="D31" s="74"/>
      <c r="E31" s="74"/>
      <c r="F31" s="74"/>
      <c r="G31" s="74" t="s">
        <v>322</v>
      </c>
      <c r="H31" s="74"/>
      <c r="I31" s="74" t="s">
        <v>326</v>
      </c>
      <c r="J31" s="74">
        <v>4758806696</v>
      </c>
      <c r="K31" s="74" t="s">
        <v>111</v>
      </c>
      <c r="L31" s="224">
        <v>43028</v>
      </c>
      <c r="M31" s="224">
        <v>43058</v>
      </c>
      <c r="N31" s="226">
        <v>198478</v>
      </c>
      <c r="O31" s="187"/>
    </row>
    <row r="32" spans="2:15" ht="15.75" thickBot="1" x14ac:dyDescent="0.3">
      <c r="B32" s="196" t="s">
        <v>113</v>
      </c>
      <c r="C32" s="74" t="s">
        <v>325</v>
      </c>
      <c r="D32" s="197"/>
      <c r="E32" s="197"/>
      <c r="F32" s="197"/>
      <c r="G32" s="74" t="s">
        <v>322</v>
      </c>
      <c r="H32" s="197"/>
      <c r="I32" s="74" t="s">
        <v>326</v>
      </c>
      <c r="J32" s="74">
        <v>4764830905</v>
      </c>
      <c r="K32" s="74" t="s">
        <v>112</v>
      </c>
      <c r="L32" s="295">
        <v>43059</v>
      </c>
      <c r="M32" s="295">
        <v>43088</v>
      </c>
      <c r="N32" s="226">
        <v>229401</v>
      </c>
      <c r="O32" s="187"/>
    </row>
    <row r="33" spans="2:14" x14ac:dyDescent="0.25">
      <c r="B33" s="69"/>
      <c r="C33" s="9"/>
      <c r="D33" s="9"/>
      <c r="E33" s="9"/>
      <c r="F33" s="9"/>
      <c r="G33" s="9"/>
      <c r="H33" s="9"/>
      <c r="I33" s="7"/>
      <c r="J33" s="7"/>
      <c r="K33" s="7"/>
      <c r="L33" s="7"/>
      <c r="M33" s="7"/>
      <c r="N33" s="7"/>
    </row>
    <row r="34" spans="2:14" ht="15.75" thickBot="1" x14ac:dyDescent="0.3">
      <c r="B34" s="22" t="s">
        <v>53</v>
      </c>
      <c r="N34" s="7"/>
    </row>
    <row r="35" spans="2:14" ht="30" customHeight="1" x14ac:dyDescent="0.25">
      <c r="B35" s="447" t="s">
        <v>133</v>
      </c>
      <c r="C35" s="439" t="s">
        <v>33</v>
      </c>
      <c r="D35" s="439"/>
      <c r="E35" s="432" t="s">
        <v>281</v>
      </c>
      <c r="F35" s="432" t="s">
        <v>283</v>
      </c>
      <c r="G35" s="432" t="s">
        <v>282</v>
      </c>
      <c r="H35" s="432" t="s">
        <v>285</v>
      </c>
      <c r="I35" s="443" t="s">
        <v>55</v>
      </c>
      <c r="J35" s="434" t="s">
        <v>52</v>
      </c>
      <c r="K35" s="435"/>
      <c r="L35" s="435"/>
      <c r="M35" s="436"/>
      <c r="N35" s="7"/>
    </row>
    <row r="36" spans="2:14" ht="15" customHeight="1" thickBot="1" x14ac:dyDescent="0.3">
      <c r="B36" s="448"/>
      <c r="C36" s="206" t="s">
        <v>54</v>
      </c>
      <c r="D36" s="206" t="s">
        <v>46</v>
      </c>
      <c r="E36" s="433"/>
      <c r="F36" s="433"/>
      <c r="G36" s="433"/>
      <c r="H36" s="433"/>
      <c r="I36" s="444"/>
      <c r="J36" s="207" t="s">
        <v>56</v>
      </c>
      <c r="K36" s="206" t="s">
        <v>57</v>
      </c>
      <c r="L36" s="206" t="s">
        <v>58</v>
      </c>
      <c r="M36" s="208" t="s">
        <v>59</v>
      </c>
      <c r="N36" s="7"/>
    </row>
    <row r="37" spans="2:14" x14ac:dyDescent="0.25">
      <c r="B37" s="201" t="s">
        <v>270</v>
      </c>
      <c r="C37" s="178"/>
      <c r="D37" s="178"/>
      <c r="E37" s="178"/>
      <c r="F37" s="178"/>
      <c r="G37" s="178"/>
      <c r="H37" s="178"/>
      <c r="I37" s="178"/>
      <c r="J37" s="178"/>
      <c r="K37" s="178"/>
      <c r="L37" s="178"/>
      <c r="M37" s="200"/>
      <c r="N37" s="186"/>
    </row>
    <row r="38" spans="2:14" x14ac:dyDescent="0.25">
      <c r="B38" s="188" t="s">
        <v>271</v>
      </c>
      <c r="C38" s="180"/>
      <c r="D38" s="180"/>
      <c r="E38" s="180"/>
      <c r="F38" s="180"/>
      <c r="G38" s="180"/>
      <c r="H38" s="180"/>
      <c r="I38" s="180"/>
      <c r="J38" s="180"/>
      <c r="K38" s="180"/>
      <c r="L38" s="180"/>
      <c r="M38" s="189"/>
      <c r="N38" s="186"/>
    </row>
    <row r="39" spans="2:14" x14ac:dyDescent="0.25">
      <c r="B39" s="190" t="s">
        <v>272</v>
      </c>
      <c r="C39" s="179"/>
      <c r="D39" s="179"/>
      <c r="E39" s="179"/>
      <c r="F39" s="179"/>
      <c r="G39" s="179"/>
      <c r="H39" s="179"/>
      <c r="I39" s="179"/>
      <c r="J39" s="179"/>
      <c r="K39" s="179"/>
      <c r="L39" s="179"/>
      <c r="M39" s="191"/>
      <c r="N39" s="187"/>
    </row>
    <row r="40" spans="2:14" x14ac:dyDescent="0.25">
      <c r="B40" s="192" t="s">
        <v>116</v>
      </c>
      <c r="C40" s="74"/>
      <c r="D40" s="74"/>
      <c r="E40" s="74"/>
      <c r="F40" s="74"/>
      <c r="G40" s="74"/>
      <c r="H40" s="74"/>
      <c r="I40" s="74">
        <v>0</v>
      </c>
      <c r="J40" s="74">
        <v>0</v>
      </c>
      <c r="K40" s="74">
        <v>0</v>
      </c>
      <c r="L40" s="74">
        <v>0</v>
      </c>
      <c r="M40" s="193">
        <v>0</v>
      </c>
      <c r="N40" s="187"/>
    </row>
    <row r="41" spans="2:14" x14ac:dyDescent="0.25">
      <c r="B41" s="194" t="s">
        <v>106</v>
      </c>
      <c r="C41" s="74"/>
      <c r="D41" s="74"/>
      <c r="E41" s="74"/>
      <c r="F41" s="74"/>
      <c r="G41" s="74"/>
      <c r="H41" s="74"/>
      <c r="I41" s="74">
        <v>0</v>
      </c>
      <c r="J41" s="74">
        <v>0</v>
      </c>
      <c r="K41" s="74">
        <v>0</v>
      </c>
      <c r="L41" s="74">
        <v>0</v>
      </c>
      <c r="M41" s="193">
        <v>0</v>
      </c>
      <c r="N41" s="187"/>
    </row>
    <row r="42" spans="2:14" x14ac:dyDescent="0.25">
      <c r="B42" s="194" t="s">
        <v>107</v>
      </c>
      <c r="C42" s="74"/>
      <c r="D42" s="74"/>
      <c r="E42" s="74"/>
      <c r="F42" s="74"/>
      <c r="G42" s="74"/>
      <c r="H42" s="74"/>
      <c r="I42" s="74">
        <v>0</v>
      </c>
      <c r="J42" s="74">
        <v>0</v>
      </c>
      <c r="K42" s="74">
        <v>0</v>
      </c>
      <c r="L42" s="74">
        <v>0</v>
      </c>
      <c r="M42" s="193">
        <v>0</v>
      </c>
      <c r="N42" s="187"/>
    </row>
    <row r="43" spans="2:14" x14ac:dyDescent="0.25">
      <c r="B43" s="194" t="s">
        <v>108</v>
      </c>
      <c r="C43" s="74"/>
      <c r="D43" s="74"/>
      <c r="E43" s="74"/>
      <c r="F43" s="74"/>
      <c r="G43" s="74"/>
      <c r="H43" s="74"/>
      <c r="I43" s="74"/>
      <c r="J43" s="74"/>
      <c r="K43" s="74"/>
      <c r="L43" s="74"/>
      <c r="M43" s="193"/>
      <c r="N43" s="187"/>
    </row>
    <row r="44" spans="2:14" x14ac:dyDescent="0.25">
      <c r="B44" s="195" t="s">
        <v>115</v>
      </c>
      <c r="C44" s="74"/>
      <c r="D44" s="74"/>
      <c r="E44" s="74"/>
      <c r="F44" s="74"/>
      <c r="G44" s="74"/>
      <c r="H44" s="74"/>
      <c r="I44" s="74"/>
      <c r="J44" s="74"/>
      <c r="K44" s="74"/>
      <c r="L44" s="74"/>
      <c r="M44" s="193"/>
      <c r="N44" s="187"/>
    </row>
    <row r="45" spans="2:14" x14ac:dyDescent="0.25">
      <c r="B45" s="195" t="s">
        <v>110</v>
      </c>
      <c r="C45" s="74"/>
      <c r="D45" s="74"/>
      <c r="E45" s="74"/>
      <c r="F45" s="74"/>
      <c r="G45" s="74"/>
      <c r="H45" s="74"/>
      <c r="I45" s="74"/>
      <c r="J45" s="74"/>
      <c r="K45" s="74"/>
      <c r="L45" s="74"/>
      <c r="M45" s="193"/>
      <c r="N45" s="187"/>
    </row>
    <row r="46" spans="2:14" x14ac:dyDescent="0.25">
      <c r="B46" s="195" t="s">
        <v>111</v>
      </c>
      <c r="C46" s="74"/>
      <c r="D46" s="74"/>
      <c r="E46" s="74"/>
      <c r="F46" s="74"/>
      <c r="G46" s="74"/>
      <c r="H46" s="74"/>
      <c r="I46" s="74"/>
      <c r="J46" s="74"/>
      <c r="K46" s="74"/>
      <c r="L46" s="74"/>
      <c r="M46" s="193"/>
      <c r="N46" s="187"/>
    </row>
    <row r="47" spans="2:14" x14ac:dyDescent="0.25">
      <c r="B47" s="195" t="s">
        <v>112</v>
      </c>
      <c r="C47" s="74"/>
      <c r="D47" s="74"/>
      <c r="E47" s="74"/>
      <c r="F47" s="74"/>
      <c r="G47" s="74"/>
      <c r="H47" s="74"/>
      <c r="I47" s="74"/>
      <c r="J47" s="74"/>
      <c r="K47" s="74"/>
      <c r="L47" s="74"/>
      <c r="M47" s="193"/>
      <c r="N47" s="187"/>
    </row>
    <row r="48" spans="2:14" ht="15.75" thickBot="1" x14ac:dyDescent="0.3">
      <c r="B48" s="196" t="s">
        <v>113</v>
      </c>
      <c r="C48" s="197"/>
      <c r="D48" s="197"/>
      <c r="E48" s="197"/>
      <c r="F48" s="197"/>
      <c r="G48" s="197"/>
      <c r="H48" s="197"/>
      <c r="I48" s="197"/>
      <c r="J48" s="197"/>
      <c r="K48" s="197"/>
      <c r="L48" s="197"/>
      <c r="M48" s="198"/>
      <c r="N48" s="187"/>
    </row>
    <row r="49" spans="2:14" x14ac:dyDescent="0.25">
      <c r="C49" s="22"/>
      <c r="D49" s="22"/>
      <c r="E49" s="115"/>
      <c r="F49" s="115"/>
      <c r="G49" s="115"/>
      <c r="H49" s="115"/>
      <c r="I49" s="22"/>
      <c r="J49" s="115"/>
      <c r="K49" s="22"/>
      <c r="N49" s="7"/>
    </row>
    <row r="50" spans="2:14" ht="15.75" thickBot="1" x14ac:dyDescent="0.3">
      <c r="B50" s="22" t="s">
        <v>60</v>
      </c>
      <c r="K50" s="7"/>
      <c r="L50" s="7"/>
      <c r="M50" s="7"/>
      <c r="N50" s="7"/>
    </row>
    <row r="51" spans="2:14" ht="20.100000000000001" customHeight="1" x14ac:dyDescent="0.25">
      <c r="B51" s="445" t="s">
        <v>133</v>
      </c>
      <c r="C51" s="440" t="s">
        <v>33</v>
      </c>
      <c r="D51" s="440"/>
      <c r="E51" s="432" t="s">
        <v>281</v>
      </c>
      <c r="F51" s="432" t="s">
        <v>283</v>
      </c>
      <c r="G51" s="432" t="s">
        <v>282</v>
      </c>
      <c r="H51" s="432" t="s">
        <v>285</v>
      </c>
      <c r="I51" s="440" t="s">
        <v>34</v>
      </c>
      <c r="J51" s="437" t="s">
        <v>52</v>
      </c>
      <c r="K51" s="7"/>
      <c r="L51" s="18"/>
      <c r="M51" s="18"/>
      <c r="N51" s="18"/>
    </row>
    <row r="52" spans="2:14" ht="28.5" customHeight="1" x14ac:dyDescent="0.25">
      <c r="B52" s="446"/>
      <c r="C52" s="114" t="s">
        <v>54</v>
      </c>
      <c r="D52" s="114" t="s">
        <v>46</v>
      </c>
      <c r="E52" s="450"/>
      <c r="F52" s="450"/>
      <c r="G52" s="450"/>
      <c r="H52" s="450"/>
      <c r="I52" s="449"/>
      <c r="J52" s="438"/>
      <c r="K52" s="7"/>
      <c r="L52" s="18"/>
      <c r="M52" s="18"/>
      <c r="N52" s="18"/>
    </row>
    <row r="53" spans="2:14" ht="15" customHeight="1" x14ac:dyDescent="0.25">
      <c r="B53" s="188" t="s">
        <v>270</v>
      </c>
      <c r="C53" s="180"/>
      <c r="D53" s="180"/>
      <c r="E53" s="180"/>
      <c r="F53" s="180"/>
      <c r="G53" s="180"/>
      <c r="H53" s="180"/>
      <c r="I53" s="178"/>
      <c r="J53" s="200"/>
      <c r="K53" s="186"/>
      <c r="L53" s="186"/>
      <c r="M53" s="186"/>
      <c r="N53" s="186"/>
    </row>
    <row r="54" spans="2:14" ht="15" customHeight="1" x14ac:dyDescent="0.25">
      <c r="B54" s="188" t="s">
        <v>271</v>
      </c>
      <c r="C54" s="180"/>
      <c r="D54" s="180"/>
      <c r="E54" s="180"/>
      <c r="F54" s="180"/>
      <c r="G54" s="180"/>
      <c r="H54" s="180"/>
      <c r="I54" s="180"/>
      <c r="J54" s="189"/>
      <c r="K54" s="186"/>
      <c r="L54" s="186"/>
      <c r="M54" s="186"/>
      <c r="N54" s="186"/>
    </row>
    <row r="55" spans="2:14" ht="15" customHeight="1" x14ac:dyDescent="0.25">
      <c r="B55" s="190" t="s">
        <v>272</v>
      </c>
      <c r="C55" s="179"/>
      <c r="D55" s="179"/>
      <c r="E55" s="179"/>
      <c r="F55" s="179"/>
      <c r="G55" s="179"/>
      <c r="H55" s="179"/>
      <c r="I55" s="179"/>
      <c r="J55" s="191"/>
      <c r="K55" s="187"/>
      <c r="L55" s="187"/>
      <c r="M55" s="187"/>
      <c r="N55" s="187"/>
    </row>
    <row r="56" spans="2:14" ht="15" customHeight="1" x14ac:dyDescent="0.25">
      <c r="B56" s="192" t="s">
        <v>116</v>
      </c>
      <c r="C56" s="74"/>
      <c r="D56" s="74"/>
      <c r="E56" s="74"/>
      <c r="F56" s="74"/>
      <c r="G56" s="74"/>
      <c r="H56" s="74"/>
      <c r="I56" s="74">
        <v>0</v>
      </c>
      <c r="J56" s="193">
        <v>0</v>
      </c>
      <c r="K56" s="187"/>
      <c r="L56" s="187"/>
      <c r="M56" s="187"/>
      <c r="N56" s="187"/>
    </row>
    <row r="57" spans="2:14" ht="15" customHeight="1" x14ac:dyDescent="0.25">
      <c r="B57" s="194" t="s">
        <v>106</v>
      </c>
      <c r="C57" s="74"/>
      <c r="D57" s="74"/>
      <c r="E57" s="74"/>
      <c r="F57" s="74"/>
      <c r="G57" s="74"/>
      <c r="H57" s="74"/>
      <c r="I57" s="74">
        <v>0</v>
      </c>
      <c r="J57" s="193">
        <v>0</v>
      </c>
      <c r="K57" s="187"/>
      <c r="L57" s="187"/>
      <c r="M57" s="187"/>
      <c r="N57" s="187"/>
    </row>
    <row r="58" spans="2:14" x14ac:dyDescent="0.25">
      <c r="B58" s="194" t="s">
        <v>107</v>
      </c>
      <c r="C58" s="74"/>
      <c r="D58" s="74"/>
      <c r="E58" s="74"/>
      <c r="F58" s="74"/>
      <c r="G58" s="74"/>
      <c r="H58" s="74"/>
      <c r="I58" s="74">
        <v>0</v>
      </c>
      <c r="J58" s="193">
        <v>0</v>
      </c>
      <c r="K58" s="187"/>
      <c r="L58" s="187"/>
      <c r="M58" s="187"/>
      <c r="N58" s="187"/>
    </row>
    <row r="59" spans="2:14" x14ac:dyDescent="0.25">
      <c r="B59" s="194" t="s">
        <v>108</v>
      </c>
      <c r="C59" s="74"/>
      <c r="D59" s="74"/>
      <c r="E59" s="74"/>
      <c r="F59" s="74"/>
      <c r="G59" s="74"/>
      <c r="H59" s="74"/>
      <c r="I59" s="74"/>
      <c r="J59" s="193"/>
      <c r="K59" s="187"/>
      <c r="L59" s="187"/>
      <c r="M59" s="187"/>
      <c r="N59" s="187"/>
    </row>
    <row r="60" spans="2:14" x14ac:dyDescent="0.25">
      <c r="B60" s="195" t="s">
        <v>115</v>
      </c>
      <c r="C60" s="74"/>
      <c r="D60" s="74"/>
      <c r="E60" s="74"/>
      <c r="F60" s="74"/>
      <c r="G60" s="74"/>
      <c r="H60" s="74"/>
      <c r="I60" s="74"/>
      <c r="J60" s="193"/>
      <c r="K60" s="187"/>
      <c r="L60" s="187"/>
      <c r="M60" s="187"/>
      <c r="N60" s="187"/>
    </row>
    <row r="61" spans="2:14" x14ac:dyDescent="0.25">
      <c r="B61" s="195" t="s">
        <v>110</v>
      </c>
      <c r="C61" s="74"/>
      <c r="D61" s="74"/>
      <c r="E61" s="74"/>
      <c r="F61" s="74"/>
      <c r="G61" s="74"/>
      <c r="H61" s="74"/>
      <c r="I61" s="74"/>
      <c r="J61" s="193"/>
      <c r="K61" s="187"/>
      <c r="L61" s="187"/>
      <c r="M61" s="187"/>
      <c r="N61" s="187"/>
    </row>
    <row r="62" spans="2:14" x14ac:dyDescent="0.25">
      <c r="B62" s="195" t="s">
        <v>111</v>
      </c>
      <c r="C62" s="74"/>
      <c r="D62" s="74"/>
      <c r="E62" s="74"/>
      <c r="F62" s="74"/>
      <c r="G62" s="74"/>
      <c r="H62" s="74"/>
      <c r="I62" s="74"/>
      <c r="J62" s="193"/>
      <c r="K62" s="187"/>
      <c r="L62" s="187"/>
      <c r="M62" s="187"/>
      <c r="N62" s="187"/>
    </row>
    <row r="63" spans="2:14" x14ac:dyDescent="0.25">
      <c r="B63" s="195" t="s">
        <v>112</v>
      </c>
      <c r="C63" s="74"/>
      <c r="D63" s="74"/>
      <c r="E63" s="74"/>
      <c r="F63" s="74"/>
      <c r="G63" s="74"/>
      <c r="H63" s="74"/>
      <c r="I63" s="74"/>
      <c r="J63" s="193"/>
      <c r="K63" s="187"/>
      <c r="L63" s="187"/>
      <c r="M63" s="187"/>
      <c r="N63" s="187"/>
    </row>
    <row r="64" spans="2:14" ht="15.75" thickBot="1" x14ac:dyDescent="0.3">
      <c r="B64" s="196" t="s">
        <v>113</v>
      </c>
      <c r="C64" s="197"/>
      <c r="D64" s="197"/>
      <c r="E64" s="197"/>
      <c r="F64" s="197"/>
      <c r="G64" s="197"/>
      <c r="H64" s="197"/>
      <c r="I64" s="197"/>
      <c r="J64" s="198"/>
      <c r="K64" s="187"/>
      <c r="L64" s="187"/>
      <c r="M64" s="187"/>
      <c r="N64" s="187"/>
    </row>
    <row r="65" spans="11:14" x14ac:dyDescent="0.25">
      <c r="K65" s="7"/>
      <c r="L65" s="7"/>
      <c r="M65" s="7"/>
      <c r="N65" s="7"/>
    </row>
    <row r="66" spans="11:14" x14ac:dyDescent="0.25">
      <c r="K66" s="7"/>
      <c r="L66" s="7"/>
      <c r="M66" s="7"/>
      <c r="N66" s="7"/>
    </row>
  </sheetData>
  <mergeCells count="19">
    <mergeCell ref="B2:O2"/>
    <mergeCell ref="B18:L18"/>
    <mergeCell ref="I35:I36"/>
    <mergeCell ref="B51:B52"/>
    <mergeCell ref="B35:B36"/>
    <mergeCell ref="I51:I52"/>
    <mergeCell ref="E51:E52"/>
    <mergeCell ref="F51:F52"/>
    <mergeCell ref="G51:G52"/>
    <mergeCell ref="H51:H52"/>
    <mergeCell ref="I3:J3"/>
    <mergeCell ref="E35:E36"/>
    <mergeCell ref="F35:F36"/>
    <mergeCell ref="G35:G36"/>
    <mergeCell ref="H35:H36"/>
    <mergeCell ref="J35:M35"/>
    <mergeCell ref="J51:J52"/>
    <mergeCell ref="C35:D35"/>
    <mergeCell ref="C51:D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59"/>
  <sheetViews>
    <sheetView topLeftCell="B418" workbookViewId="0">
      <selection activeCell="B427" sqref="B427:J428"/>
    </sheetView>
  </sheetViews>
  <sheetFormatPr baseColWidth="10" defaultRowHeight="15" x14ac:dyDescent="0.25"/>
  <cols>
    <col min="2" max="2" width="9.28515625" customWidth="1"/>
    <col min="3" max="10" width="15.7109375" customWidth="1"/>
  </cols>
  <sheetData>
    <row r="2" spans="2:10" x14ac:dyDescent="0.25">
      <c r="B2" s="452" t="s">
        <v>62</v>
      </c>
      <c r="C2" s="452"/>
      <c r="D2" s="452"/>
      <c r="E2" s="452"/>
      <c r="F2" s="452"/>
      <c r="G2" s="452"/>
      <c r="H2" s="452"/>
      <c r="I2" s="452"/>
      <c r="J2" s="452"/>
    </row>
    <row r="3" spans="2:10" ht="15.75" thickBot="1" x14ac:dyDescent="0.3">
      <c r="B3" s="464" t="s">
        <v>270</v>
      </c>
      <c r="C3" s="464"/>
      <c r="D3" s="464"/>
      <c r="E3" s="464"/>
      <c r="F3" s="464"/>
      <c r="G3" s="464"/>
      <c r="H3" s="464"/>
      <c r="I3" s="464"/>
      <c r="J3" s="464"/>
    </row>
    <row r="4" spans="2:10" ht="33" x14ac:dyDescent="0.25">
      <c r="B4" s="51" t="s">
        <v>136</v>
      </c>
      <c r="C4" s="52" t="s">
        <v>102</v>
      </c>
      <c r="D4" s="52" t="s">
        <v>64</v>
      </c>
      <c r="E4" s="52" t="s">
        <v>65</v>
      </c>
      <c r="F4" s="52" t="s">
        <v>134</v>
      </c>
      <c r="G4" s="52" t="s">
        <v>145</v>
      </c>
      <c r="H4" s="52" t="s">
        <v>66</v>
      </c>
      <c r="I4" s="52" t="s">
        <v>67</v>
      </c>
      <c r="J4" s="53" t="s">
        <v>68</v>
      </c>
    </row>
    <row r="5" spans="2:10" x14ac:dyDescent="0.25">
      <c r="B5" s="77">
        <v>1</v>
      </c>
      <c r="C5" s="3"/>
      <c r="D5" s="3"/>
      <c r="E5" s="3"/>
      <c r="F5" s="3"/>
      <c r="G5" s="3"/>
      <c r="H5" s="3"/>
      <c r="I5" s="3"/>
      <c r="J5" s="13"/>
    </row>
    <row r="6" spans="2:10" x14ac:dyDescent="0.25">
      <c r="B6" s="70">
        <v>2</v>
      </c>
      <c r="C6" s="3"/>
      <c r="D6" s="3"/>
      <c r="E6" s="3"/>
      <c r="F6" s="3"/>
      <c r="G6" s="3"/>
      <c r="H6" s="3"/>
      <c r="I6" s="3"/>
      <c r="J6" s="13"/>
    </row>
    <row r="7" spans="2:10" x14ac:dyDescent="0.25">
      <c r="B7" s="77">
        <v>3</v>
      </c>
      <c r="C7" s="3"/>
      <c r="D7" s="3"/>
      <c r="E7" s="3"/>
      <c r="F7" s="3"/>
      <c r="G7" s="3"/>
      <c r="H7" s="3"/>
      <c r="I7" s="3"/>
      <c r="J7" s="13"/>
    </row>
    <row r="8" spans="2:10" x14ac:dyDescent="0.25">
      <c r="B8" s="77">
        <v>4</v>
      </c>
      <c r="C8" s="3"/>
      <c r="D8" s="3"/>
      <c r="E8" s="3"/>
      <c r="F8" s="3"/>
      <c r="G8" s="3"/>
      <c r="H8" s="3"/>
      <c r="I8" s="3"/>
      <c r="J8" s="13"/>
    </row>
    <row r="9" spans="2:10" x14ac:dyDescent="0.25">
      <c r="B9" s="70">
        <v>5</v>
      </c>
      <c r="C9" s="3"/>
      <c r="D9" s="3"/>
      <c r="E9" s="3"/>
      <c r="F9" s="3"/>
      <c r="G9" s="3"/>
      <c r="H9" s="3"/>
      <c r="I9" s="3"/>
      <c r="J9" s="13"/>
    </row>
    <row r="10" spans="2:10" x14ac:dyDescent="0.25">
      <c r="B10" s="77">
        <v>6</v>
      </c>
      <c r="C10" s="3"/>
      <c r="D10" s="3"/>
      <c r="E10" s="3"/>
      <c r="F10" s="3"/>
      <c r="G10" s="3"/>
      <c r="H10" s="3"/>
      <c r="I10" s="3"/>
      <c r="J10" s="13"/>
    </row>
    <row r="11" spans="2:10" x14ac:dyDescent="0.25">
      <c r="B11" s="77">
        <v>7</v>
      </c>
      <c r="C11" s="3"/>
      <c r="D11" s="3"/>
      <c r="E11" s="3"/>
      <c r="F11" s="3"/>
      <c r="G11" s="3"/>
      <c r="H11" s="3"/>
      <c r="I11" s="3"/>
      <c r="J11" s="13"/>
    </row>
    <row r="12" spans="2:10" x14ac:dyDescent="0.25">
      <c r="B12" s="70">
        <v>8</v>
      </c>
      <c r="C12" s="3"/>
      <c r="D12" s="3"/>
      <c r="E12" s="3"/>
      <c r="F12" s="3"/>
      <c r="G12" s="3"/>
      <c r="H12" s="3"/>
      <c r="I12" s="3"/>
      <c r="J12" s="13"/>
    </row>
    <row r="13" spans="2:10" x14ac:dyDescent="0.25">
      <c r="B13" s="77">
        <v>9</v>
      </c>
      <c r="C13" s="3"/>
      <c r="D13" s="3"/>
      <c r="E13" s="3"/>
      <c r="F13" s="3"/>
      <c r="G13" s="3"/>
      <c r="H13" s="3"/>
      <c r="I13" s="3"/>
      <c r="J13" s="13"/>
    </row>
    <row r="14" spans="2:10" x14ac:dyDescent="0.25">
      <c r="B14" s="77">
        <v>10</v>
      </c>
      <c r="C14" s="3"/>
      <c r="D14" s="3"/>
      <c r="E14" s="3"/>
      <c r="F14" s="3"/>
      <c r="G14" s="3"/>
      <c r="H14" s="3"/>
      <c r="I14" s="3"/>
      <c r="J14" s="13"/>
    </row>
    <row r="15" spans="2:10" x14ac:dyDescent="0.25">
      <c r="B15" s="70">
        <v>11</v>
      </c>
      <c r="C15" s="3"/>
      <c r="D15" s="3"/>
      <c r="E15" s="3"/>
      <c r="F15" s="3"/>
      <c r="G15" s="3"/>
      <c r="H15" s="3"/>
      <c r="I15" s="3"/>
      <c r="J15" s="13"/>
    </row>
    <row r="16" spans="2:10" x14ac:dyDescent="0.25">
      <c r="B16" s="77">
        <v>12</v>
      </c>
      <c r="C16" s="3"/>
      <c r="D16" s="3"/>
      <c r="E16" s="3"/>
      <c r="F16" s="3"/>
      <c r="G16" s="3"/>
      <c r="H16" s="3"/>
      <c r="I16" s="3"/>
      <c r="J16" s="13"/>
    </row>
    <row r="17" spans="2:10" x14ac:dyDescent="0.25">
      <c r="B17" s="77">
        <v>13</v>
      </c>
      <c r="C17" s="3"/>
      <c r="D17" s="3"/>
      <c r="E17" s="3"/>
      <c r="F17" s="3"/>
      <c r="G17" s="3"/>
      <c r="H17" s="3"/>
      <c r="I17" s="3"/>
      <c r="J17" s="13"/>
    </row>
    <row r="18" spans="2:10" x14ac:dyDescent="0.25">
      <c r="B18" s="70">
        <v>14</v>
      </c>
      <c r="C18" s="3"/>
      <c r="D18" s="3"/>
      <c r="E18" s="3"/>
      <c r="F18" s="3"/>
      <c r="G18" s="3"/>
      <c r="H18" s="3"/>
      <c r="I18" s="3"/>
      <c r="J18" s="13"/>
    </row>
    <row r="19" spans="2:10" x14ac:dyDescent="0.25">
      <c r="B19" s="77">
        <v>15</v>
      </c>
      <c r="C19" s="3"/>
      <c r="D19" s="3"/>
      <c r="E19" s="3"/>
      <c r="F19" s="3"/>
      <c r="G19" s="3"/>
      <c r="H19" s="3"/>
      <c r="I19" s="3"/>
      <c r="J19" s="13"/>
    </row>
    <row r="20" spans="2:10" x14ac:dyDescent="0.25">
      <c r="B20" s="77">
        <v>16</v>
      </c>
      <c r="C20" s="3"/>
      <c r="D20" s="3"/>
      <c r="E20" s="3"/>
      <c r="F20" s="3"/>
      <c r="G20" s="3"/>
      <c r="H20" s="3"/>
      <c r="I20" s="3"/>
      <c r="J20" s="13"/>
    </row>
    <row r="21" spans="2:10" x14ac:dyDescent="0.25">
      <c r="B21" s="70">
        <v>17</v>
      </c>
      <c r="C21" s="3"/>
      <c r="D21" s="3"/>
      <c r="E21" s="3"/>
      <c r="F21" s="3"/>
      <c r="G21" s="3"/>
      <c r="H21" s="3"/>
      <c r="I21" s="3"/>
      <c r="J21" s="13"/>
    </row>
    <row r="22" spans="2:10" x14ac:dyDescent="0.25">
      <c r="B22" s="77">
        <v>18</v>
      </c>
      <c r="C22" s="3"/>
      <c r="D22" s="3"/>
      <c r="E22" s="3"/>
      <c r="F22" s="3"/>
      <c r="G22" s="3"/>
      <c r="H22" s="3"/>
      <c r="I22" s="3"/>
      <c r="J22" s="13"/>
    </row>
    <row r="23" spans="2:10" x14ac:dyDescent="0.25">
      <c r="B23" s="77">
        <v>19</v>
      </c>
      <c r="C23" s="3"/>
      <c r="D23" s="3"/>
      <c r="E23" s="3"/>
      <c r="F23" s="3"/>
      <c r="G23" s="3"/>
      <c r="H23" s="3"/>
      <c r="I23" s="3"/>
      <c r="J23" s="13"/>
    </row>
    <row r="24" spans="2:10" x14ac:dyDescent="0.25">
      <c r="B24" s="70">
        <v>20</v>
      </c>
      <c r="C24" s="3"/>
      <c r="D24" s="3"/>
      <c r="E24" s="3"/>
      <c r="F24" s="3"/>
      <c r="G24" s="3"/>
      <c r="H24" s="3"/>
      <c r="I24" s="3"/>
      <c r="J24" s="13"/>
    </row>
    <row r="25" spans="2:10" x14ac:dyDescent="0.25">
      <c r="B25" s="77">
        <v>21</v>
      </c>
      <c r="C25" s="3"/>
      <c r="D25" s="3"/>
      <c r="E25" s="3"/>
      <c r="F25" s="3"/>
      <c r="G25" s="3"/>
      <c r="H25" s="3"/>
      <c r="I25" s="3"/>
      <c r="J25" s="13"/>
    </row>
    <row r="26" spans="2:10" x14ac:dyDescent="0.25">
      <c r="B26" s="77">
        <v>22</v>
      </c>
      <c r="C26" s="3"/>
      <c r="D26" s="3"/>
      <c r="E26" s="3"/>
      <c r="F26" s="3"/>
      <c r="G26" s="3"/>
      <c r="H26" s="3"/>
      <c r="I26" s="3"/>
      <c r="J26" s="13"/>
    </row>
    <row r="27" spans="2:10" x14ac:dyDescent="0.25">
      <c r="B27" s="70">
        <v>23</v>
      </c>
      <c r="C27" s="3"/>
      <c r="D27" s="3"/>
      <c r="E27" s="3"/>
      <c r="F27" s="3"/>
      <c r="G27" s="3"/>
      <c r="H27" s="3"/>
      <c r="I27" s="3"/>
      <c r="J27" s="13"/>
    </row>
    <row r="28" spans="2:10" x14ac:dyDescent="0.25">
      <c r="B28" s="77">
        <v>24</v>
      </c>
      <c r="C28" s="3"/>
      <c r="D28" s="3"/>
      <c r="E28" s="3"/>
      <c r="F28" s="3"/>
      <c r="G28" s="3"/>
      <c r="H28" s="3"/>
      <c r="I28" s="3"/>
      <c r="J28" s="13"/>
    </row>
    <row r="29" spans="2:10" x14ac:dyDescent="0.25">
      <c r="B29" s="77">
        <v>25</v>
      </c>
      <c r="C29" s="3"/>
      <c r="D29" s="3"/>
      <c r="E29" s="3"/>
      <c r="F29" s="3"/>
      <c r="G29" s="3"/>
      <c r="H29" s="3"/>
      <c r="I29" s="3"/>
      <c r="J29" s="13"/>
    </row>
    <row r="30" spans="2:10" x14ac:dyDescent="0.25">
      <c r="B30" s="70">
        <v>26</v>
      </c>
      <c r="C30" s="3"/>
      <c r="D30" s="3"/>
      <c r="E30" s="3"/>
      <c r="F30" s="3"/>
      <c r="G30" s="3"/>
      <c r="H30" s="3"/>
      <c r="I30" s="3"/>
      <c r="J30" s="13"/>
    </row>
    <row r="31" spans="2:10" x14ac:dyDescent="0.25">
      <c r="B31" s="77">
        <v>27</v>
      </c>
      <c r="C31" s="3"/>
      <c r="D31" s="3"/>
      <c r="E31" s="3"/>
      <c r="F31" s="3"/>
      <c r="G31" s="3"/>
      <c r="H31" s="3"/>
      <c r="I31" s="3"/>
      <c r="J31" s="13"/>
    </row>
    <row r="32" spans="2:10" x14ac:dyDescent="0.25">
      <c r="B32" s="77">
        <v>28</v>
      </c>
      <c r="C32" s="3"/>
      <c r="D32" s="3"/>
      <c r="E32" s="3"/>
      <c r="F32" s="3"/>
      <c r="G32" s="3"/>
      <c r="H32" s="3"/>
      <c r="I32" s="3"/>
      <c r="J32" s="13"/>
    </row>
    <row r="33" spans="2:10" x14ac:dyDescent="0.25">
      <c r="B33" s="70">
        <v>29</v>
      </c>
      <c r="C33" s="3"/>
      <c r="D33" s="3"/>
      <c r="E33" s="3"/>
      <c r="F33" s="3"/>
      <c r="G33" s="3"/>
      <c r="H33" s="3"/>
      <c r="I33" s="3"/>
      <c r="J33" s="13"/>
    </row>
    <row r="34" spans="2:10" ht="15.75" thickBot="1" x14ac:dyDescent="0.3">
      <c r="B34" s="78">
        <v>30</v>
      </c>
      <c r="C34" s="15"/>
      <c r="D34" s="15"/>
      <c r="E34" s="15"/>
      <c r="F34" s="15"/>
      <c r="G34" s="15"/>
      <c r="H34" s="15"/>
      <c r="I34" s="15"/>
      <c r="J34" s="16"/>
    </row>
    <row r="35" spans="2:10" x14ac:dyDescent="0.25">
      <c r="B35" s="116" t="s">
        <v>43</v>
      </c>
      <c r="C35" s="117"/>
      <c r="D35" s="117"/>
      <c r="E35" s="117"/>
      <c r="F35" s="117"/>
      <c r="G35" s="117"/>
      <c r="H35" s="117"/>
      <c r="I35" s="117"/>
      <c r="J35" s="118"/>
    </row>
    <row r="36" spans="2:10" x14ac:dyDescent="0.25">
      <c r="B36" s="119"/>
      <c r="C36" s="120"/>
      <c r="D36" s="120"/>
      <c r="E36" s="120"/>
      <c r="F36" s="120"/>
      <c r="G36" s="120"/>
      <c r="H36" s="120"/>
      <c r="I36" s="120"/>
      <c r="J36" s="121"/>
    </row>
    <row r="37" spans="2:10" ht="15.75" thickBot="1" x14ac:dyDescent="0.3">
      <c r="B37" s="122"/>
      <c r="C37" s="123"/>
      <c r="D37" s="123"/>
      <c r="E37" s="123"/>
      <c r="F37" s="123"/>
      <c r="G37" s="123"/>
      <c r="H37" s="123"/>
      <c r="I37" s="123"/>
      <c r="J37" s="124"/>
    </row>
    <row r="40" spans="2:10" x14ac:dyDescent="0.25">
      <c r="B40" s="452" t="s">
        <v>62</v>
      </c>
      <c r="C40" s="452"/>
      <c r="D40" s="452"/>
      <c r="E40" s="452"/>
      <c r="F40" s="452"/>
      <c r="G40" s="452"/>
      <c r="H40" s="452"/>
      <c r="I40" s="452"/>
      <c r="J40" s="452"/>
    </row>
    <row r="41" spans="2:10" ht="15.75" thickBot="1" x14ac:dyDescent="0.3">
      <c r="B41" s="464" t="s">
        <v>271</v>
      </c>
      <c r="C41" s="464"/>
      <c r="D41" s="464"/>
      <c r="E41" s="464"/>
      <c r="F41" s="464"/>
      <c r="G41" s="464"/>
      <c r="H41" s="464"/>
      <c r="I41" s="464"/>
      <c r="J41" s="464"/>
    </row>
    <row r="42" spans="2:10" ht="33" x14ac:dyDescent="0.25">
      <c r="B42" s="51" t="s">
        <v>136</v>
      </c>
      <c r="C42" s="52" t="s">
        <v>102</v>
      </c>
      <c r="D42" s="52" t="s">
        <v>64</v>
      </c>
      <c r="E42" s="52" t="s">
        <v>65</v>
      </c>
      <c r="F42" s="52" t="s">
        <v>134</v>
      </c>
      <c r="G42" s="52" t="s">
        <v>145</v>
      </c>
      <c r="H42" s="52" t="s">
        <v>66</v>
      </c>
      <c r="I42" s="52" t="s">
        <v>67</v>
      </c>
      <c r="J42" s="53" t="s">
        <v>68</v>
      </c>
    </row>
    <row r="43" spans="2:10" x14ac:dyDescent="0.25">
      <c r="B43" s="77">
        <v>1</v>
      </c>
      <c r="C43" s="3"/>
      <c r="D43" s="3"/>
      <c r="E43" s="3"/>
      <c r="F43" s="3"/>
      <c r="G43" s="3"/>
      <c r="H43" s="3"/>
      <c r="I43" s="3"/>
      <c r="J43" s="13"/>
    </row>
    <row r="44" spans="2:10" x14ac:dyDescent="0.25">
      <c r="B44" s="70">
        <v>2</v>
      </c>
      <c r="C44" s="3"/>
      <c r="D44" s="3"/>
      <c r="E44" s="3"/>
      <c r="F44" s="3"/>
      <c r="G44" s="3"/>
      <c r="H44" s="3"/>
      <c r="I44" s="3"/>
      <c r="J44" s="13"/>
    </row>
    <row r="45" spans="2:10" x14ac:dyDescent="0.25">
      <c r="B45" s="77">
        <v>3</v>
      </c>
      <c r="C45" s="3"/>
      <c r="D45" s="3"/>
      <c r="E45" s="3"/>
      <c r="F45" s="3"/>
      <c r="G45" s="3"/>
      <c r="H45" s="3"/>
      <c r="I45" s="3"/>
      <c r="J45" s="13"/>
    </row>
    <row r="46" spans="2:10" x14ac:dyDescent="0.25">
      <c r="B46" s="77">
        <v>4</v>
      </c>
      <c r="C46" s="3"/>
      <c r="D46" s="3"/>
      <c r="E46" s="3"/>
      <c r="F46" s="3"/>
      <c r="G46" s="3"/>
      <c r="H46" s="3"/>
      <c r="I46" s="3"/>
      <c r="J46" s="13"/>
    </row>
    <row r="47" spans="2:10" x14ac:dyDescent="0.25">
      <c r="B47" s="70">
        <v>5</v>
      </c>
      <c r="C47" s="3"/>
      <c r="D47" s="3"/>
      <c r="E47" s="3"/>
      <c r="F47" s="3"/>
      <c r="G47" s="3"/>
      <c r="H47" s="3"/>
      <c r="I47" s="3"/>
      <c r="J47" s="13"/>
    </row>
    <row r="48" spans="2:10" x14ac:dyDescent="0.25">
      <c r="B48" s="77">
        <v>6</v>
      </c>
      <c r="C48" s="3"/>
      <c r="D48" s="3"/>
      <c r="E48" s="3"/>
      <c r="F48" s="3"/>
      <c r="G48" s="3"/>
      <c r="H48" s="3"/>
      <c r="I48" s="3"/>
      <c r="J48" s="13"/>
    </row>
    <row r="49" spans="2:10" x14ac:dyDescent="0.25">
      <c r="B49" s="77">
        <v>7</v>
      </c>
      <c r="C49" s="3"/>
      <c r="D49" s="3"/>
      <c r="E49" s="3"/>
      <c r="F49" s="3"/>
      <c r="G49" s="3"/>
      <c r="H49" s="3"/>
      <c r="I49" s="3"/>
      <c r="J49" s="13"/>
    </row>
    <row r="50" spans="2:10" x14ac:dyDescent="0.25">
      <c r="B50" s="70">
        <v>8</v>
      </c>
      <c r="C50" s="3"/>
      <c r="D50" s="3"/>
      <c r="E50" s="3"/>
      <c r="F50" s="3"/>
      <c r="G50" s="3"/>
      <c r="H50" s="3"/>
      <c r="I50" s="3"/>
      <c r="J50" s="13"/>
    </row>
    <row r="51" spans="2:10" x14ac:dyDescent="0.25">
      <c r="B51" s="77">
        <v>9</v>
      </c>
      <c r="C51" s="3"/>
      <c r="D51" s="3"/>
      <c r="E51" s="3"/>
      <c r="F51" s="3"/>
      <c r="G51" s="3"/>
      <c r="H51" s="3"/>
      <c r="I51" s="3"/>
      <c r="J51" s="13"/>
    </row>
    <row r="52" spans="2:10" x14ac:dyDescent="0.25">
      <c r="B52" s="77">
        <v>10</v>
      </c>
      <c r="C52" s="3"/>
      <c r="D52" s="3"/>
      <c r="E52" s="3"/>
      <c r="F52" s="3"/>
      <c r="G52" s="3"/>
      <c r="H52" s="3"/>
      <c r="I52" s="3"/>
      <c r="J52" s="13"/>
    </row>
    <row r="53" spans="2:10" x14ac:dyDescent="0.25">
      <c r="B53" s="70">
        <v>11</v>
      </c>
      <c r="C53" s="3"/>
      <c r="D53" s="3"/>
      <c r="E53" s="3"/>
      <c r="F53" s="3"/>
      <c r="G53" s="3"/>
      <c r="H53" s="3"/>
      <c r="I53" s="3"/>
      <c r="J53" s="13"/>
    </row>
    <row r="54" spans="2:10" x14ac:dyDescent="0.25">
      <c r="B54" s="77">
        <v>12</v>
      </c>
      <c r="C54" s="3"/>
      <c r="D54" s="3"/>
      <c r="E54" s="3"/>
      <c r="F54" s="3"/>
      <c r="G54" s="3"/>
      <c r="H54" s="3"/>
      <c r="I54" s="3"/>
      <c r="J54" s="13"/>
    </row>
    <row r="55" spans="2:10" x14ac:dyDescent="0.25">
      <c r="B55" s="77">
        <v>13</v>
      </c>
      <c r="C55" s="3"/>
      <c r="D55" s="3"/>
      <c r="E55" s="3"/>
      <c r="F55" s="3"/>
      <c r="G55" s="3"/>
      <c r="H55" s="3"/>
      <c r="I55" s="3"/>
      <c r="J55" s="13"/>
    </row>
    <row r="56" spans="2:10" x14ac:dyDescent="0.25">
      <c r="B56" s="70">
        <v>14</v>
      </c>
      <c r="C56" s="3"/>
      <c r="D56" s="3"/>
      <c r="E56" s="3"/>
      <c r="F56" s="3"/>
      <c r="G56" s="3"/>
      <c r="H56" s="3"/>
      <c r="I56" s="3"/>
      <c r="J56" s="13"/>
    </row>
    <row r="57" spans="2:10" x14ac:dyDescent="0.25">
      <c r="B57" s="77">
        <v>15</v>
      </c>
      <c r="C57" s="3"/>
      <c r="D57" s="3"/>
      <c r="E57" s="3"/>
      <c r="F57" s="3"/>
      <c r="G57" s="3"/>
      <c r="H57" s="3"/>
      <c r="I57" s="3"/>
      <c r="J57" s="13"/>
    </row>
    <row r="58" spans="2:10" x14ac:dyDescent="0.25">
      <c r="B58" s="77">
        <v>16</v>
      </c>
      <c r="C58" s="3"/>
      <c r="D58" s="3"/>
      <c r="E58" s="3"/>
      <c r="F58" s="3"/>
      <c r="G58" s="3"/>
      <c r="H58" s="3"/>
      <c r="I58" s="3"/>
      <c r="J58" s="13"/>
    </row>
    <row r="59" spans="2:10" x14ac:dyDescent="0.25">
      <c r="B59" s="70">
        <v>17</v>
      </c>
      <c r="C59" s="3"/>
      <c r="D59" s="3"/>
      <c r="E59" s="3"/>
      <c r="F59" s="3"/>
      <c r="G59" s="3"/>
      <c r="H59" s="3"/>
      <c r="I59" s="3"/>
      <c r="J59" s="13"/>
    </row>
    <row r="60" spans="2:10" x14ac:dyDescent="0.25">
      <c r="B60" s="77">
        <v>18</v>
      </c>
      <c r="C60" s="3"/>
      <c r="D60" s="3"/>
      <c r="E60" s="3"/>
      <c r="F60" s="3"/>
      <c r="G60" s="3"/>
      <c r="H60" s="3"/>
      <c r="I60" s="3"/>
      <c r="J60" s="13"/>
    </row>
    <row r="61" spans="2:10" x14ac:dyDescent="0.25">
      <c r="B61" s="77">
        <v>19</v>
      </c>
      <c r="C61" s="3"/>
      <c r="D61" s="3"/>
      <c r="E61" s="3"/>
      <c r="F61" s="3"/>
      <c r="G61" s="3"/>
      <c r="H61" s="3"/>
      <c r="I61" s="3"/>
      <c r="J61" s="13"/>
    </row>
    <row r="62" spans="2:10" x14ac:dyDescent="0.25">
      <c r="B62" s="70">
        <v>20</v>
      </c>
      <c r="C62" s="3"/>
      <c r="D62" s="3"/>
      <c r="E62" s="3"/>
      <c r="F62" s="3"/>
      <c r="G62" s="3"/>
      <c r="H62" s="3"/>
      <c r="I62" s="3"/>
      <c r="J62" s="13"/>
    </row>
    <row r="63" spans="2:10" x14ac:dyDescent="0.25">
      <c r="B63" s="77">
        <v>21</v>
      </c>
      <c r="C63" s="3"/>
      <c r="D63" s="3"/>
      <c r="E63" s="3"/>
      <c r="F63" s="3"/>
      <c r="G63" s="3"/>
      <c r="H63" s="3"/>
      <c r="I63" s="3"/>
      <c r="J63" s="13"/>
    </row>
    <row r="64" spans="2:10" x14ac:dyDescent="0.25">
      <c r="B64" s="77">
        <v>22</v>
      </c>
      <c r="C64" s="3"/>
      <c r="D64" s="3"/>
      <c r="E64" s="3"/>
      <c r="F64" s="3"/>
      <c r="G64" s="3"/>
      <c r="H64" s="3"/>
      <c r="I64" s="3"/>
      <c r="J64" s="13"/>
    </row>
    <row r="65" spans="2:10" x14ac:dyDescent="0.25">
      <c r="B65" s="70">
        <v>23</v>
      </c>
      <c r="C65" s="3"/>
      <c r="D65" s="3"/>
      <c r="E65" s="3"/>
      <c r="F65" s="3"/>
      <c r="G65" s="3"/>
      <c r="H65" s="3"/>
      <c r="I65" s="3"/>
      <c r="J65" s="13"/>
    </row>
    <row r="66" spans="2:10" x14ac:dyDescent="0.25">
      <c r="B66" s="77">
        <v>24</v>
      </c>
      <c r="C66" s="3"/>
      <c r="D66" s="3"/>
      <c r="E66" s="3"/>
      <c r="F66" s="3"/>
      <c r="G66" s="3"/>
      <c r="H66" s="3"/>
      <c r="I66" s="3"/>
      <c r="J66" s="13"/>
    </row>
    <row r="67" spans="2:10" x14ac:dyDescent="0.25">
      <c r="B67" s="77">
        <v>25</v>
      </c>
      <c r="C67" s="3"/>
      <c r="D67" s="3"/>
      <c r="E67" s="3"/>
      <c r="F67" s="3"/>
      <c r="G67" s="3"/>
      <c r="H67" s="3"/>
      <c r="I67" s="3"/>
      <c r="J67" s="13"/>
    </row>
    <row r="68" spans="2:10" x14ac:dyDescent="0.25">
      <c r="B68" s="70">
        <v>26</v>
      </c>
      <c r="C68" s="3"/>
      <c r="D68" s="3"/>
      <c r="E68" s="3"/>
      <c r="F68" s="3"/>
      <c r="G68" s="3"/>
      <c r="H68" s="3"/>
      <c r="I68" s="3"/>
      <c r="J68" s="13"/>
    </row>
    <row r="69" spans="2:10" x14ac:dyDescent="0.25">
      <c r="B69" s="77">
        <v>27</v>
      </c>
      <c r="C69" s="3"/>
      <c r="D69" s="3"/>
      <c r="E69" s="3"/>
      <c r="F69" s="3"/>
      <c r="G69" s="3"/>
      <c r="H69" s="3"/>
      <c r="I69" s="3"/>
      <c r="J69" s="13"/>
    </row>
    <row r="70" spans="2:10" x14ac:dyDescent="0.25">
      <c r="B70" s="77">
        <v>28</v>
      </c>
      <c r="C70" s="3"/>
      <c r="D70" s="3"/>
      <c r="E70" s="3"/>
      <c r="F70" s="3"/>
      <c r="G70" s="3"/>
      <c r="H70" s="3"/>
      <c r="I70" s="3"/>
      <c r="J70" s="13"/>
    </row>
    <row r="71" spans="2:10" x14ac:dyDescent="0.25">
      <c r="B71" s="70">
        <v>29</v>
      </c>
      <c r="C71" s="3"/>
      <c r="D71" s="3"/>
      <c r="E71" s="3"/>
      <c r="F71" s="3"/>
      <c r="G71" s="3"/>
      <c r="H71" s="3"/>
      <c r="I71" s="3"/>
      <c r="J71" s="13"/>
    </row>
    <row r="72" spans="2:10" ht="15.75" thickBot="1" x14ac:dyDescent="0.3">
      <c r="B72" s="78">
        <v>30</v>
      </c>
      <c r="C72" s="15"/>
      <c r="D72" s="15"/>
      <c r="E72" s="15"/>
      <c r="F72" s="15"/>
      <c r="G72" s="15"/>
      <c r="H72" s="15"/>
      <c r="I72" s="15"/>
      <c r="J72" s="16"/>
    </row>
    <row r="73" spans="2:10" x14ac:dyDescent="0.25">
      <c r="B73" s="116" t="s">
        <v>43</v>
      </c>
      <c r="C73" s="117"/>
      <c r="D73" s="117"/>
      <c r="E73" s="117"/>
      <c r="F73" s="117"/>
      <c r="G73" s="117"/>
      <c r="H73" s="117"/>
      <c r="I73" s="117"/>
      <c r="J73" s="118"/>
    </row>
    <row r="74" spans="2:10" x14ac:dyDescent="0.25">
      <c r="B74" s="119"/>
      <c r="C74" s="120"/>
      <c r="D74" s="120"/>
      <c r="E74" s="120"/>
      <c r="F74" s="120"/>
      <c r="G74" s="120"/>
      <c r="H74" s="120"/>
      <c r="I74" s="120"/>
      <c r="J74" s="121"/>
    </row>
    <row r="75" spans="2:10" ht="15.75" thickBot="1" x14ac:dyDescent="0.3">
      <c r="B75" s="122"/>
      <c r="C75" s="123"/>
      <c r="D75" s="123"/>
      <c r="E75" s="123"/>
      <c r="F75" s="123"/>
      <c r="G75" s="123"/>
      <c r="H75" s="123"/>
      <c r="I75" s="123"/>
      <c r="J75" s="124"/>
    </row>
    <row r="78" spans="2:10" x14ac:dyDescent="0.25">
      <c r="B78" s="452" t="s">
        <v>62</v>
      </c>
      <c r="C78" s="452"/>
      <c r="D78" s="452"/>
      <c r="E78" s="452"/>
      <c r="F78" s="452"/>
      <c r="G78" s="452"/>
      <c r="H78" s="452"/>
      <c r="I78" s="452"/>
      <c r="J78" s="452"/>
    </row>
    <row r="79" spans="2:10" ht="15.75" thickBot="1" x14ac:dyDescent="0.3">
      <c r="B79" s="464" t="s">
        <v>272</v>
      </c>
      <c r="C79" s="464"/>
      <c r="D79" s="464"/>
      <c r="E79" s="464"/>
      <c r="F79" s="464"/>
      <c r="G79" s="464"/>
      <c r="H79" s="464"/>
      <c r="I79" s="464"/>
      <c r="J79" s="464"/>
    </row>
    <row r="80" spans="2:10" ht="33" x14ac:dyDescent="0.25">
      <c r="B80" s="51" t="s">
        <v>136</v>
      </c>
      <c r="C80" s="52" t="s">
        <v>102</v>
      </c>
      <c r="D80" s="52" t="s">
        <v>64</v>
      </c>
      <c r="E80" s="52" t="s">
        <v>65</v>
      </c>
      <c r="F80" s="52" t="s">
        <v>134</v>
      </c>
      <c r="G80" s="52" t="s">
        <v>145</v>
      </c>
      <c r="H80" s="52" t="s">
        <v>66</v>
      </c>
      <c r="I80" s="52" t="s">
        <v>67</v>
      </c>
      <c r="J80" s="53" t="s">
        <v>68</v>
      </c>
    </row>
    <row r="81" spans="2:10" x14ac:dyDescent="0.25">
      <c r="B81" s="77">
        <v>1</v>
      </c>
      <c r="C81" s="3"/>
      <c r="D81" s="3"/>
      <c r="E81" s="3"/>
      <c r="F81" s="3"/>
      <c r="G81" s="3"/>
      <c r="H81" s="3"/>
      <c r="I81" s="3"/>
      <c r="J81" s="13"/>
    </row>
    <row r="82" spans="2:10" x14ac:dyDescent="0.25">
      <c r="B82" s="70">
        <v>2</v>
      </c>
      <c r="C82" s="3"/>
      <c r="D82" s="3"/>
      <c r="E82" s="3"/>
      <c r="F82" s="3"/>
      <c r="G82" s="3"/>
      <c r="H82" s="3"/>
      <c r="I82" s="3"/>
      <c r="J82" s="13"/>
    </row>
    <row r="83" spans="2:10" x14ac:dyDescent="0.25">
      <c r="B83" s="77">
        <v>3</v>
      </c>
      <c r="C83" s="3"/>
      <c r="D83" s="3"/>
      <c r="E83" s="3"/>
      <c r="F83" s="3"/>
      <c r="G83" s="3"/>
      <c r="H83" s="3"/>
      <c r="I83" s="3"/>
      <c r="J83" s="13"/>
    </row>
    <row r="84" spans="2:10" x14ac:dyDescent="0.25">
      <c r="B84" s="77">
        <v>4</v>
      </c>
      <c r="C84" s="3"/>
      <c r="D84" s="3"/>
      <c r="E84" s="3"/>
      <c r="F84" s="3"/>
      <c r="G84" s="3"/>
      <c r="H84" s="3"/>
      <c r="I84" s="3"/>
      <c r="J84" s="13"/>
    </row>
    <row r="85" spans="2:10" x14ac:dyDescent="0.25">
      <c r="B85" s="70">
        <v>5</v>
      </c>
      <c r="C85" s="3"/>
      <c r="D85" s="3"/>
      <c r="E85" s="3"/>
      <c r="F85" s="3"/>
      <c r="G85" s="3"/>
      <c r="H85" s="3"/>
      <c r="I85" s="3"/>
      <c r="J85" s="13"/>
    </row>
    <row r="86" spans="2:10" x14ac:dyDescent="0.25">
      <c r="B86" s="77">
        <v>6</v>
      </c>
      <c r="C86" s="3"/>
      <c r="D86" s="3"/>
      <c r="E86" s="3"/>
      <c r="F86" s="3"/>
      <c r="G86" s="3"/>
      <c r="H86" s="3"/>
      <c r="I86" s="3"/>
      <c r="J86" s="13"/>
    </row>
    <row r="87" spans="2:10" x14ac:dyDescent="0.25">
      <c r="B87" s="77">
        <v>7</v>
      </c>
      <c r="C87" s="3"/>
      <c r="D87" s="3"/>
      <c r="E87" s="3"/>
      <c r="F87" s="3"/>
      <c r="G87" s="3"/>
      <c r="H87" s="3"/>
      <c r="I87" s="3"/>
      <c r="J87" s="13"/>
    </row>
    <row r="88" spans="2:10" x14ac:dyDescent="0.25">
      <c r="B88" s="70">
        <v>8</v>
      </c>
      <c r="C88" s="3"/>
      <c r="D88" s="3"/>
      <c r="E88" s="3"/>
      <c r="F88" s="3"/>
      <c r="G88" s="3"/>
      <c r="H88" s="3"/>
      <c r="I88" s="3"/>
      <c r="J88" s="13"/>
    </row>
    <row r="89" spans="2:10" x14ac:dyDescent="0.25">
      <c r="B89" s="77">
        <v>9</v>
      </c>
      <c r="C89" s="3"/>
      <c r="D89" s="3"/>
      <c r="E89" s="3"/>
      <c r="F89" s="3"/>
      <c r="G89" s="3"/>
      <c r="H89" s="3"/>
      <c r="I89" s="3"/>
      <c r="J89" s="13"/>
    </row>
    <row r="90" spans="2:10" x14ac:dyDescent="0.25">
      <c r="B90" s="77">
        <v>10</v>
      </c>
      <c r="C90" s="3"/>
      <c r="D90" s="3"/>
      <c r="E90" s="3"/>
      <c r="F90" s="3"/>
      <c r="G90" s="3"/>
      <c r="H90" s="3"/>
      <c r="I90" s="3"/>
      <c r="J90" s="13"/>
    </row>
    <row r="91" spans="2:10" x14ac:dyDescent="0.25">
      <c r="B91" s="70">
        <v>11</v>
      </c>
      <c r="C91" s="3"/>
      <c r="D91" s="3"/>
      <c r="E91" s="3"/>
      <c r="F91" s="3"/>
      <c r="G91" s="3"/>
      <c r="H91" s="3"/>
      <c r="I91" s="3"/>
      <c r="J91" s="13"/>
    </row>
    <row r="92" spans="2:10" x14ac:dyDescent="0.25">
      <c r="B92" s="77">
        <v>12</v>
      </c>
      <c r="C92" s="3"/>
      <c r="D92" s="3"/>
      <c r="E92" s="3"/>
      <c r="F92" s="3"/>
      <c r="G92" s="3"/>
      <c r="H92" s="3"/>
      <c r="I92" s="3"/>
      <c r="J92" s="13"/>
    </row>
    <row r="93" spans="2:10" x14ac:dyDescent="0.25">
      <c r="B93" s="77">
        <v>13</v>
      </c>
      <c r="C93" s="3"/>
      <c r="D93" s="3"/>
      <c r="E93" s="3"/>
      <c r="F93" s="3"/>
      <c r="G93" s="3"/>
      <c r="H93" s="3"/>
      <c r="I93" s="3"/>
      <c r="J93" s="13"/>
    </row>
    <row r="94" spans="2:10" x14ac:dyDescent="0.25">
      <c r="B94" s="70">
        <v>14</v>
      </c>
      <c r="C94" s="3"/>
      <c r="D94" s="3"/>
      <c r="E94" s="3"/>
      <c r="F94" s="3"/>
      <c r="G94" s="3"/>
      <c r="H94" s="3"/>
      <c r="I94" s="3"/>
      <c r="J94" s="13"/>
    </row>
    <row r="95" spans="2:10" x14ac:dyDescent="0.25">
      <c r="B95" s="77">
        <v>15</v>
      </c>
      <c r="C95" s="3"/>
      <c r="D95" s="3"/>
      <c r="E95" s="3"/>
      <c r="F95" s="3"/>
      <c r="G95" s="3"/>
      <c r="H95" s="3"/>
      <c r="I95" s="3"/>
      <c r="J95" s="13"/>
    </row>
    <row r="96" spans="2:10" x14ac:dyDescent="0.25">
      <c r="B96" s="77">
        <v>16</v>
      </c>
      <c r="C96" s="3"/>
      <c r="D96" s="3"/>
      <c r="E96" s="3"/>
      <c r="F96" s="3"/>
      <c r="G96" s="3"/>
      <c r="H96" s="3"/>
      <c r="I96" s="3"/>
      <c r="J96" s="13"/>
    </row>
    <row r="97" spans="2:10" x14ac:dyDescent="0.25">
      <c r="B97" s="70">
        <v>17</v>
      </c>
      <c r="C97" s="3"/>
      <c r="D97" s="3"/>
      <c r="E97" s="3"/>
      <c r="F97" s="3"/>
      <c r="G97" s="3"/>
      <c r="H97" s="3"/>
      <c r="I97" s="3"/>
      <c r="J97" s="13"/>
    </row>
    <row r="98" spans="2:10" x14ac:dyDescent="0.25">
      <c r="B98" s="77">
        <v>18</v>
      </c>
      <c r="C98" s="3"/>
      <c r="D98" s="3"/>
      <c r="E98" s="3"/>
      <c r="F98" s="3"/>
      <c r="G98" s="3"/>
      <c r="H98" s="3"/>
      <c r="I98" s="3"/>
      <c r="J98" s="13"/>
    </row>
    <row r="99" spans="2:10" x14ac:dyDescent="0.25">
      <c r="B99" s="77">
        <v>19</v>
      </c>
      <c r="C99" s="3"/>
      <c r="D99" s="3"/>
      <c r="E99" s="3"/>
      <c r="F99" s="3"/>
      <c r="G99" s="3"/>
      <c r="H99" s="3"/>
      <c r="I99" s="3"/>
      <c r="J99" s="13"/>
    </row>
    <row r="100" spans="2:10" x14ac:dyDescent="0.25">
      <c r="B100" s="70">
        <v>20</v>
      </c>
      <c r="C100" s="3"/>
      <c r="D100" s="3"/>
      <c r="E100" s="3"/>
      <c r="F100" s="3"/>
      <c r="G100" s="3"/>
      <c r="H100" s="3"/>
      <c r="I100" s="3"/>
      <c r="J100" s="13"/>
    </row>
    <row r="101" spans="2:10" x14ac:dyDescent="0.25">
      <c r="B101" s="77">
        <v>21</v>
      </c>
      <c r="C101" s="3"/>
      <c r="D101" s="3"/>
      <c r="E101" s="3"/>
      <c r="F101" s="3"/>
      <c r="G101" s="3"/>
      <c r="H101" s="3"/>
      <c r="I101" s="3"/>
      <c r="J101" s="13"/>
    </row>
    <row r="102" spans="2:10" x14ac:dyDescent="0.25">
      <c r="B102" s="77">
        <v>22</v>
      </c>
      <c r="C102" s="3"/>
      <c r="D102" s="3"/>
      <c r="E102" s="3"/>
      <c r="F102" s="3"/>
      <c r="G102" s="3"/>
      <c r="H102" s="3"/>
      <c r="I102" s="3"/>
      <c r="J102" s="13"/>
    </row>
    <row r="103" spans="2:10" x14ac:dyDescent="0.25">
      <c r="B103" s="70">
        <v>23</v>
      </c>
      <c r="C103" s="3"/>
      <c r="D103" s="3"/>
      <c r="E103" s="3"/>
      <c r="F103" s="3"/>
      <c r="G103" s="3"/>
      <c r="H103" s="3"/>
      <c r="I103" s="3"/>
      <c r="J103" s="13"/>
    </row>
    <row r="104" spans="2:10" x14ac:dyDescent="0.25">
      <c r="B104" s="77">
        <v>24</v>
      </c>
      <c r="C104" s="3"/>
      <c r="D104" s="3"/>
      <c r="E104" s="3"/>
      <c r="F104" s="3"/>
      <c r="G104" s="3"/>
      <c r="H104" s="3"/>
      <c r="I104" s="3"/>
      <c r="J104" s="13"/>
    </row>
    <row r="105" spans="2:10" x14ac:dyDescent="0.25">
      <c r="B105" s="77">
        <v>25</v>
      </c>
      <c r="C105" s="3"/>
      <c r="D105" s="3"/>
      <c r="E105" s="3"/>
      <c r="F105" s="3"/>
      <c r="G105" s="3"/>
      <c r="H105" s="3"/>
      <c r="I105" s="3"/>
      <c r="J105" s="13"/>
    </row>
    <row r="106" spans="2:10" x14ac:dyDescent="0.25">
      <c r="B106" s="70">
        <v>26</v>
      </c>
      <c r="C106" s="3"/>
      <c r="D106" s="3"/>
      <c r="E106" s="3"/>
      <c r="F106" s="3"/>
      <c r="G106" s="3"/>
      <c r="H106" s="3"/>
      <c r="I106" s="3"/>
      <c r="J106" s="13"/>
    </row>
    <row r="107" spans="2:10" x14ac:dyDescent="0.25">
      <c r="B107" s="77">
        <v>27</v>
      </c>
      <c r="C107" s="3"/>
      <c r="D107" s="3"/>
      <c r="E107" s="3"/>
      <c r="F107" s="3"/>
      <c r="G107" s="3"/>
      <c r="H107" s="3"/>
      <c r="I107" s="3"/>
      <c r="J107" s="13"/>
    </row>
    <row r="108" spans="2:10" x14ac:dyDescent="0.25">
      <c r="B108" s="77">
        <v>28</v>
      </c>
      <c r="C108" s="3"/>
      <c r="D108" s="3"/>
      <c r="E108" s="3"/>
      <c r="F108" s="3"/>
      <c r="G108" s="3"/>
      <c r="H108" s="3"/>
      <c r="I108" s="3"/>
      <c r="J108" s="13"/>
    </row>
    <row r="109" spans="2:10" x14ac:dyDescent="0.25">
      <c r="B109" s="70">
        <v>29</v>
      </c>
      <c r="C109" s="3"/>
      <c r="D109" s="3"/>
      <c r="E109" s="3"/>
      <c r="F109" s="3"/>
      <c r="G109" s="3"/>
      <c r="H109" s="3"/>
      <c r="I109" s="3"/>
      <c r="J109" s="13"/>
    </row>
    <row r="110" spans="2:10" ht="15.75" thickBot="1" x14ac:dyDescent="0.3">
      <c r="B110" s="78">
        <v>30</v>
      </c>
      <c r="C110" s="15"/>
      <c r="D110" s="15"/>
      <c r="E110" s="15"/>
      <c r="F110" s="15"/>
      <c r="G110" s="15"/>
      <c r="H110" s="15"/>
      <c r="I110" s="15"/>
      <c r="J110" s="16"/>
    </row>
    <row r="111" spans="2:10" x14ac:dyDescent="0.25">
      <c r="B111" s="116" t="s">
        <v>43</v>
      </c>
      <c r="C111" s="117"/>
      <c r="D111" s="117"/>
      <c r="E111" s="117"/>
      <c r="F111" s="117"/>
      <c r="G111" s="117"/>
      <c r="H111" s="117"/>
      <c r="I111" s="117"/>
      <c r="J111" s="118"/>
    </row>
    <row r="112" spans="2:10" x14ac:dyDescent="0.25">
      <c r="B112" s="119"/>
      <c r="C112" s="120"/>
      <c r="D112" s="120"/>
      <c r="E112" s="120"/>
      <c r="F112" s="120"/>
      <c r="G112" s="120"/>
      <c r="H112" s="120"/>
      <c r="I112" s="120"/>
      <c r="J112" s="121"/>
    </row>
    <row r="113" spans="2:10" ht="15.75" thickBot="1" x14ac:dyDescent="0.3">
      <c r="B113" s="122"/>
      <c r="C113" s="123"/>
      <c r="D113" s="123"/>
      <c r="E113" s="123"/>
      <c r="F113" s="123"/>
      <c r="G113" s="123"/>
      <c r="H113" s="123"/>
      <c r="I113" s="123"/>
      <c r="J113" s="124"/>
    </row>
    <row r="115" spans="2:10" x14ac:dyDescent="0.25">
      <c r="C115" s="452" t="s">
        <v>62</v>
      </c>
      <c r="D115" s="452"/>
      <c r="E115" s="452"/>
      <c r="F115" s="452"/>
      <c r="G115" s="452"/>
      <c r="H115" s="452"/>
      <c r="I115" s="452"/>
      <c r="J115" s="452"/>
    </row>
    <row r="116" spans="2:10" ht="15.75" thickBot="1" x14ac:dyDescent="0.3">
      <c r="C116" s="453" t="s">
        <v>135</v>
      </c>
      <c r="D116" s="453"/>
      <c r="E116" s="453"/>
      <c r="F116" s="453"/>
      <c r="G116" s="453"/>
      <c r="H116" s="453"/>
      <c r="I116" s="453"/>
      <c r="J116" s="453"/>
    </row>
    <row r="117" spans="2:10" ht="64.5" customHeight="1" x14ac:dyDescent="0.25">
      <c r="B117" s="51" t="s">
        <v>136</v>
      </c>
      <c r="C117" s="52" t="s">
        <v>102</v>
      </c>
      <c r="D117" s="52" t="s">
        <v>64</v>
      </c>
      <c r="E117" s="52" t="s">
        <v>65</v>
      </c>
      <c r="F117" s="52" t="s">
        <v>134</v>
      </c>
      <c r="G117" s="52" t="s">
        <v>145</v>
      </c>
      <c r="H117" s="52" t="s">
        <v>66</v>
      </c>
      <c r="I117" s="52" t="s">
        <v>67</v>
      </c>
      <c r="J117" s="53" t="s">
        <v>68</v>
      </c>
    </row>
    <row r="118" spans="2:10" x14ac:dyDescent="0.25">
      <c r="B118" s="77">
        <v>1</v>
      </c>
      <c r="C118" s="3" t="s">
        <v>291</v>
      </c>
      <c r="D118" s="3" t="s">
        <v>292</v>
      </c>
      <c r="E118" s="3" t="s">
        <v>293</v>
      </c>
      <c r="F118" s="3">
        <v>473333</v>
      </c>
      <c r="G118" s="3" t="s">
        <v>290</v>
      </c>
      <c r="H118" s="3" t="s">
        <v>290</v>
      </c>
      <c r="I118" s="3">
        <v>95000</v>
      </c>
      <c r="J118" s="13">
        <f>+F118+I118</f>
        <v>568333</v>
      </c>
    </row>
    <row r="119" spans="2:10" x14ac:dyDescent="0.25">
      <c r="B119" s="70">
        <v>2</v>
      </c>
      <c r="C119" s="3" t="s">
        <v>291</v>
      </c>
      <c r="D119" s="3" t="s">
        <v>294</v>
      </c>
      <c r="E119" s="3" t="s">
        <v>295</v>
      </c>
      <c r="F119" s="3">
        <v>278340</v>
      </c>
      <c r="G119" s="3" t="s">
        <v>290</v>
      </c>
      <c r="H119" s="3" t="s">
        <v>290</v>
      </c>
      <c r="I119" s="3" t="s">
        <v>290</v>
      </c>
      <c r="J119" s="13">
        <f>+F119</f>
        <v>278340</v>
      </c>
    </row>
    <row r="120" spans="2:10" x14ac:dyDescent="0.25">
      <c r="B120" s="77">
        <v>3</v>
      </c>
      <c r="C120" s="3"/>
      <c r="D120" s="3"/>
      <c r="E120" s="3"/>
      <c r="F120" s="3"/>
      <c r="G120" s="3"/>
      <c r="H120" s="3"/>
      <c r="I120" s="3"/>
      <c r="J120" s="13"/>
    </row>
    <row r="121" spans="2:10" x14ac:dyDescent="0.25">
      <c r="B121" s="77">
        <v>4</v>
      </c>
      <c r="C121" s="3"/>
      <c r="D121" s="3"/>
      <c r="E121" s="3"/>
      <c r="F121" s="3"/>
      <c r="G121" s="3"/>
      <c r="H121" s="3"/>
      <c r="I121" s="3"/>
      <c r="J121" s="13"/>
    </row>
    <row r="122" spans="2:10" x14ac:dyDescent="0.25">
      <c r="B122" s="70">
        <v>5</v>
      </c>
      <c r="C122" s="3"/>
      <c r="D122" s="3"/>
      <c r="E122" s="3"/>
      <c r="F122" s="3"/>
      <c r="G122" s="3"/>
      <c r="H122" s="3"/>
      <c r="I122" s="3"/>
      <c r="J122" s="13"/>
    </row>
    <row r="123" spans="2:10" x14ac:dyDescent="0.25">
      <c r="B123" s="77">
        <v>6</v>
      </c>
      <c r="C123" s="3"/>
      <c r="D123" s="3"/>
      <c r="E123" s="3"/>
      <c r="F123" s="3"/>
      <c r="G123" s="3"/>
      <c r="H123" s="3"/>
      <c r="I123" s="3"/>
      <c r="J123" s="13"/>
    </row>
    <row r="124" spans="2:10" x14ac:dyDescent="0.25">
      <c r="B124" s="77">
        <v>7</v>
      </c>
      <c r="C124" s="3"/>
      <c r="D124" s="3"/>
      <c r="E124" s="3"/>
      <c r="F124" s="3"/>
      <c r="G124" s="3"/>
      <c r="H124" s="3"/>
      <c r="I124" s="3"/>
      <c r="J124" s="13"/>
    </row>
    <row r="125" spans="2:10" x14ac:dyDescent="0.25">
      <c r="B125" s="70">
        <v>8</v>
      </c>
      <c r="C125" s="3"/>
      <c r="D125" s="3"/>
      <c r="E125" s="3"/>
      <c r="F125" s="3"/>
      <c r="G125" s="3"/>
      <c r="H125" s="3"/>
      <c r="I125" s="3"/>
      <c r="J125" s="13"/>
    </row>
    <row r="126" spans="2:10" x14ac:dyDescent="0.25">
      <c r="B126" s="77">
        <v>9</v>
      </c>
      <c r="C126" s="3"/>
      <c r="D126" s="3"/>
      <c r="E126" s="3"/>
      <c r="F126" s="3"/>
      <c r="G126" s="3"/>
      <c r="H126" s="3"/>
      <c r="I126" s="3"/>
      <c r="J126" s="13"/>
    </row>
    <row r="127" spans="2:10" x14ac:dyDescent="0.25">
      <c r="B127" s="77">
        <v>10</v>
      </c>
      <c r="C127" s="3"/>
      <c r="D127" s="3"/>
      <c r="E127" s="3"/>
      <c r="F127" s="3"/>
      <c r="G127" s="3"/>
      <c r="H127" s="3"/>
      <c r="I127" s="3"/>
      <c r="J127" s="13"/>
    </row>
    <row r="128" spans="2:10" x14ac:dyDescent="0.25">
      <c r="B128" s="70">
        <v>11</v>
      </c>
      <c r="C128" s="3"/>
      <c r="D128" s="3"/>
      <c r="E128" s="3"/>
      <c r="F128" s="3"/>
      <c r="G128" s="3"/>
      <c r="H128" s="3"/>
      <c r="I128" s="3"/>
      <c r="J128" s="13"/>
    </row>
    <row r="129" spans="2:10" x14ac:dyDescent="0.25">
      <c r="B129" s="77">
        <v>12</v>
      </c>
      <c r="C129" s="3"/>
      <c r="D129" s="3"/>
      <c r="E129" s="3"/>
      <c r="F129" s="3"/>
      <c r="G129" s="3"/>
      <c r="H129" s="3"/>
      <c r="I129" s="3"/>
      <c r="J129" s="13"/>
    </row>
    <row r="130" spans="2:10" x14ac:dyDescent="0.25">
      <c r="B130" s="77">
        <v>13</v>
      </c>
      <c r="C130" s="3"/>
      <c r="D130" s="3"/>
      <c r="E130" s="3"/>
      <c r="F130" s="3"/>
      <c r="G130" s="3"/>
      <c r="H130" s="3"/>
      <c r="I130" s="3"/>
      <c r="J130" s="13"/>
    </row>
    <row r="131" spans="2:10" x14ac:dyDescent="0.25">
      <c r="B131" s="70">
        <v>14</v>
      </c>
      <c r="C131" s="3"/>
      <c r="D131" s="3"/>
      <c r="E131" s="3"/>
      <c r="F131" s="3"/>
      <c r="G131" s="3"/>
      <c r="H131" s="3"/>
      <c r="I131" s="3"/>
      <c r="J131" s="13"/>
    </row>
    <row r="132" spans="2:10" x14ac:dyDescent="0.25">
      <c r="B132" s="77">
        <v>15</v>
      </c>
      <c r="C132" s="3"/>
      <c r="D132" s="3"/>
      <c r="E132" s="3"/>
      <c r="F132" s="3"/>
      <c r="G132" s="3"/>
      <c r="H132" s="3"/>
      <c r="I132" s="3"/>
      <c r="J132" s="13"/>
    </row>
    <row r="133" spans="2:10" x14ac:dyDescent="0.25">
      <c r="B133" s="77">
        <v>16</v>
      </c>
      <c r="C133" s="3"/>
      <c r="D133" s="3"/>
      <c r="E133" s="3"/>
      <c r="F133" s="3"/>
      <c r="G133" s="3"/>
      <c r="H133" s="3"/>
      <c r="I133" s="3"/>
      <c r="J133" s="13"/>
    </row>
    <row r="134" spans="2:10" x14ac:dyDescent="0.25">
      <c r="B134" s="70">
        <v>17</v>
      </c>
      <c r="C134" s="3"/>
      <c r="D134" s="3"/>
      <c r="E134" s="3"/>
      <c r="F134" s="3"/>
      <c r="G134" s="3"/>
      <c r="H134" s="3"/>
      <c r="I134" s="3"/>
      <c r="J134" s="13"/>
    </row>
    <row r="135" spans="2:10" x14ac:dyDescent="0.25">
      <c r="B135" s="77">
        <v>18</v>
      </c>
      <c r="C135" s="3"/>
      <c r="D135" s="3"/>
      <c r="E135" s="3"/>
      <c r="F135" s="3"/>
      <c r="G135" s="3"/>
      <c r="H135" s="3"/>
      <c r="I135" s="3"/>
      <c r="J135" s="13"/>
    </row>
    <row r="136" spans="2:10" x14ac:dyDescent="0.25">
      <c r="B136" s="77">
        <v>19</v>
      </c>
      <c r="C136" s="3"/>
      <c r="D136" s="3"/>
      <c r="E136" s="3"/>
      <c r="F136" s="3"/>
      <c r="G136" s="3"/>
      <c r="H136" s="3"/>
      <c r="I136" s="3"/>
      <c r="J136" s="13"/>
    </row>
    <row r="137" spans="2:10" x14ac:dyDescent="0.25">
      <c r="B137" s="70">
        <v>20</v>
      </c>
      <c r="C137" s="3"/>
      <c r="D137" s="3"/>
      <c r="E137" s="3"/>
      <c r="F137" s="3"/>
      <c r="G137" s="3"/>
      <c r="H137" s="3"/>
      <c r="I137" s="3"/>
      <c r="J137" s="13"/>
    </row>
    <row r="138" spans="2:10" x14ac:dyDescent="0.25">
      <c r="B138" s="77">
        <v>21</v>
      </c>
      <c r="C138" s="3"/>
      <c r="D138" s="3"/>
      <c r="E138" s="3"/>
      <c r="F138" s="3"/>
      <c r="G138" s="3"/>
      <c r="H138" s="3"/>
      <c r="I138" s="3"/>
      <c r="J138" s="13"/>
    </row>
    <row r="139" spans="2:10" x14ac:dyDescent="0.25">
      <c r="B139" s="77">
        <v>22</v>
      </c>
      <c r="C139" s="3"/>
      <c r="D139" s="3"/>
      <c r="E139" s="3"/>
      <c r="F139" s="3"/>
      <c r="G139" s="3"/>
      <c r="H139" s="3"/>
      <c r="I139" s="3"/>
      <c r="J139" s="13"/>
    </row>
    <row r="140" spans="2:10" x14ac:dyDescent="0.25">
      <c r="B140" s="70">
        <v>23</v>
      </c>
      <c r="C140" s="3"/>
      <c r="D140" s="3"/>
      <c r="E140" s="3"/>
      <c r="F140" s="3"/>
      <c r="G140" s="3"/>
      <c r="H140" s="3"/>
      <c r="I140" s="3"/>
      <c r="J140" s="13"/>
    </row>
    <row r="141" spans="2:10" x14ac:dyDescent="0.25">
      <c r="B141" s="77">
        <v>24</v>
      </c>
      <c r="C141" s="3"/>
      <c r="D141" s="3"/>
      <c r="E141" s="3"/>
      <c r="F141" s="3"/>
      <c r="G141" s="3"/>
      <c r="H141" s="3"/>
      <c r="I141" s="3"/>
      <c r="J141" s="13"/>
    </row>
    <row r="142" spans="2:10" x14ac:dyDescent="0.25">
      <c r="B142" s="77">
        <v>25</v>
      </c>
      <c r="C142" s="3"/>
      <c r="D142" s="3"/>
      <c r="E142" s="3"/>
      <c r="F142" s="3"/>
      <c r="G142" s="3"/>
      <c r="H142" s="3"/>
      <c r="I142" s="3"/>
      <c r="J142" s="13"/>
    </row>
    <row r="143" spans="2:10" x14ac:dyDescent="0.25">
      <c r="B143" s="70">
        <v>26</v>
      </c>
      <c r="C143" s="3"/>
      <c r="D143" s="3"/>
      <c r="E143" s="3"/>
      <c r="F143" s="3"/>
      <c r="G143" s="3"/>
      <c r="H143" s="3"/>
      <c r="I143" s="3"/>
      <c r="J143" s="13"/>
    </row>
    <row r="144" spans="2:10" x14ac:dyDescent="0.25">
      <c r="B144" s="77">
        <v>27</v>
      </c>
      <c r="C144" s="3"/>
      <c r="D144" s="3"/>
      <c r="E144" s="3"/>
      <c r="F144" s="3"/>
      <c r="G144" s="3"/>
      <c r="H144" s="3"/>
      <c r="I144" s="3"/>
      <c r="J144" s="13"/>
    </row>
    <row r="145" spans="2:10" x14ac:dyDescent="0.25">
      <c r="B145" s="77">
        <v>28</v>
      </c>
      <c r="C145" s="3"/>
      <c r="D145" s="3"/>
      <c r="E145" s="3"/>
      <c r="F145" s="3"/>
      <c r="G145" s="3"/>
      <c r="H145" s="3"/>
      <c r="I145" s="3"/>
      <c r="J145" s="13"/>
    </row>
    <row r="146" spans="2:10" x14ac:dyDescent="0.25">
      <c r="B146" s="70">
        <v>29</v>
      </c>
      <c r="C146" s="3"/>
      <c r="D146" s="3"/>
      <c r="E146" s="3"/>
      <c r="F146" s="3"/>
      <c r="G146" s="3"/>
      <c r="H146" s="3"/>
      <c r="I146" s="3"/>
      <c r="J146" s="13"/>
    </row>
    <row r="147" spans="2:10" ht="15.75" thickBot="1" x14ac:dyDescent="0.3">
      <c r="B147" s="78">
        <v>30</v>
      </c>
      <c r="C147" s="15"/>
      <c r="D147" s="15"/>
      <c r="E147" s="15"/>
      <c r="F147" s="15"/>
      <c r="G147" s="15"/>
      <c r="H147" s="15"/>
      <c r="I147" s="15"/>
      <c r="J147" s="16"/>
    </row>
    <row r="148" spans="2:10" x14ac:dyDescent="0.25">
      <c r="B148" s="454" t="s">
        <v>43</v>
      </c>
      <c r="C148" s="455"/>
      <c r="D148" s="455"/>
      <c r="E148" s="455"/>
      <c r="F148" s="455"/>
      <c r="G148" s="455"/>
      <c r="H148" s="455"/>
      <c r="I148" s="455"/>
      <c r="J148" s="456"/>
    </row>
    <row r="149" spans="2:10" x14ac:dyDescent="0.25">
      <c r="B149" s="457"/>
      <c r="C149" s="458"/>
      <c r="D149" s="458"/>
      <c r="E149" s="458"/>
      <c r="F149" s="458"/>
      <c r="G149" s="458"/>
      <c r="H149" s="458"/>
      <c r="I149" s="458"/>
      <c r="J149" s="459"/>
    </row>
    <row r="150" spans="2:10" ht="15.75" thickBot="1" x14ac:dyDescent="0.3">
      <c r="B150" s="460"/>
      <c r="C150" s="461"/>
      <c r="D150" s="461"/>
      <c r="E150" s="461"/>
      <c r="F150" s="461"/>
      <c r="G150" s="461"/>
      <c r="H150" s="461"/>
      <c r="I150" s="461"/>
      <c r="J150" s="462"/>
    </row>
    <row r="154" spans="2:10" x14ac:dyDescent="0.25">
      <c r="C154" s="452" t="s">
        <v>62</v>
      </c>
      <c r="D154" s="452"/>
      <c r="E154" s="452"/>
      <c r="F154" s="452"/>
      <c r="G154" s="452"/>
      <c r="H154" s="452"/>
      <c r="I154" s="452"/>
      <c r="J154" s="452"/>
    </row>
    <row r="155" spans="2:10" ht="15.75" thickBot="1" x14ac:dyDescent="0.3">
      <c r="C155" s="463" t="s">
        <v>137</v>
      </c>
      <c r="D155" s="453"/>
      <c r="E155" s="453"/>
      <c r="F155" s="453"/>
      <c r="G155" s="453"/>
      <c r="H155" s="453"/>
      <c r="I155" s="453"/>
      <c r="J155" s="453"/>
    </row>
    <row r="156" spans="2:10" ht="33" x14ac:dyDescent="0.25">
      <c r="B156" s="51" t="s">
        <v>136</v>
      </c>
      <c r="C156" s="52" t="s">
        <v>102</v>
      </c>
      <c r="D156" s="52" t="s">
        <v>64</v>
      </c>
      <c r="E156" s="52" t="s">
        <v>65</v>
      </c>
      <c r="F156" s="52" t="s">
        <v>134</v>
      </c>
      <c r="G156" s="52" t="s">
        <v>145</v>
      </c>
      <c r="H156" s="52" t="s">
        <v>66</v>
      </c>
      <c r="I156" s="52" t="s">
        <v>67</v>
      </c>
      <c r="J156" s="53" t="s">
        <v>68</v>
      </c>
    </row>
    <row r="157" spans="2:10" x14ac:dyDescent="0.25">
      <c r="B157" s="77">
        <v>1</v>
      </c>
      <c r="C157" s="3" t="s">
        <v>291</v>
      </c>
      <c r="D157" s="3" t="s">
        <v>292</v>
      </c>
      <c r="E157" s="3" t="s">
        <v>293</v>
      </c>
      <c r="F157" s="3">
        <v>483378</v>
      </c>
      <c r="G157" s="3" t="s">
        <v>290</v>
      </c>
      <c r="H157" s="3" t="s">
        <v>290</v>
      </c>
      <c r="I157" s="3">
        <v>95000</v>
      </c>
      <c r="J157" s="13">
        <f>+F157+I157</f>
        <v>578378</v>
      </c>
    </row>
    <row r="158" spans="2:10" x14ac:dyDescent="0.25">
      <c r="B158" s="70">
        <v>2</v>
      </c>
      <c r="C158" s="3" t="s">
        <v>291</v>
      </c>
      <c r="D158" s="3" t="s">
        <v>294</v>
      </c>
      <c r="E158" s="3" t="s">
        <v>295</v>
      </c>
      <c r="F158" s="3">
        <v>296125</v>
      </c>
      <c r="G158" s="3" t="s">
        <v>290</v>
      </c>
      <c r="H158" s="3" t="s">
        <v>290</v>
      </c>
      <c r="I158" s="3" t="s">
        <v>290</v>
      </c>
      <c r="J158" s="13">
        <f>+F158</f>
        <v>296125</v>
      </c>
    </row>
    <row r="159" spans="2:10" x14ac:dyDescent="0.25">
      <c r="B159" s="77">
        <v>3</v>
      </c>
      <c r="C159" s="3"/>
      <c r="D159" s="3"/>
      <c r="E159" s="3"/>
      <c r="F159" s="3"/>
      <c r="G159" s="3"/>
      <c r="H159" s="3"/>
      <c r="I159" s="3"/>
      <c r="J159" s="13"/>
    </row>
    <row r="160" spans="2:10" x14ac:dyDescent="0.25">
      <c r="B160" s="77">
        <v>4</v>
      </c>
      <c r="C160" s="3"/>
      <c r="D160" s="3"/>
      <c r="E160" s="3"/>
      <c r="F160" s="3"/>
      <c r="G160" s="3"/>
      <c r="H160" s="3"/>
      <c r="I160" s="3"/>
      <c r="J160" s="13"/>
    </row>
    <row r="161" spans="2:10" x14ac:dyDescent="0.25">
      <c r="B161" s="70">
        <v>5</v>
      </c>
      <c r="C161" s="3"/>
      <c r="D161" s="3"/>
      <c r="E161" s="3"/>
      <c r="F161" s="3"/>
      <c r="G161" s="3"/>
      <c r="H161" s="3"/>
      <c r="I161" s="3"/>
      <c r="J161" s="13"/>
    </row>
    <row r="162" spans="2:10" x14ac:dyDescent="0.25">
      <c r="B162" s="77">
        <v>6</v>
      </c>
      <c r="C162" s="3"/>
      <c r="D162" s="3"/>
      <c r="E162" s="3"/>
      <c r="F162" s="3"/>
      <c r="G162" s="3"/>
      <c r="H162" s="3"/>
      <c r="I162" s="3"/>
      <c r="J162" s="13"/>
    </row>
    <row r="163" spans="2:10" x14ac:dyDescent="0.25">
      <c r="B163" s="77">
        <v>7</v>
      </c>
      <c r="C163" s="3"/>
      <c r="D163" s="3"/>
      <c r="E163" s="3"/>
      <c r="F163" s="3"/>
      <c r="G163" s="3"/>
      <c r="H163" s="3"/>
      <c r="I163" s="3"/>
      <c r="J163" s="13"/>
    </row>
    <row r="164" spans="2:10" x14ac:dyDescent="0.25">
      <c r="B164" s="70">
        <v>8</v>
      </c>
      <c r="C164" s="3"/>
      <c r="D164" s="3"/>
      <c r="E164" s="3"/>
      <c r="F164" s="3"/>
      <c r="G164" s="3"/>
      <c r="H164" s="3"/>
      <c r="I164" s="3"/>
      <c r="J164" s="13"/>
    </row>
    <row r="165" spans="2:10" x14ac:dyDescent="0.25">
      <c r="B165" s="77">
        <v>9</v>
      </c>
      <c r="C165" s="3"/>
      <c r="D165" s="3"/>
      <c r="E165" s="3"/>
      <c r="F165" s="3"/>
      <c r="G165" s="3"/>
      <c r="H165" s="3"/>
      <c r="I165" s="3"/>
      <c r="J165" s="13"/>
    </row>
    <row r="166" spans="2:10" x14ac:dyDescent="0.25">
      <c r="B166" s="77">
        <v>10</v>
      </c>
      <c r="C166" s="3"/>
      <c r="D166" s="3"/>
      <c r="E166" s="3"/>
      <c r="F166" s="3"/>
      <c r="G166" s="3"/>
      <c r="H166" s="3"/>
      <c r="I166" s="3"/>
      <c r="J166" s="13"/>
    </row>
    <row r="167" spans="2:10" x14ac:dyDescent="0.25">
      <c r="B167" s="70">
        <v>11</v>
      </c>
      <c r="C167" s="3"/>
      <c r="D167" s="3"/>
      <c r="E167" s="3"/>
      <c r="F167" s="3"/>
      <c r="G167" s="3"/>
      <c r="H167" s="3"/>
      <c r="I167" s="3"/>
      <c r="J167" s="13"/>
    </row>
    <row r="168" spans="2:10" x14ac:dyDescent="0.25">
      <c r="B168" s="77">
        <v>12</v>
      </c>
      <c r="C168" s="3"/>
      <c r="D168" s="3"/>
      <c r="E168" s="3"/>
      <c r="F168" s="3"/>
      <c r="G168" s="3"/>
      <c r="H168" s="3"/>
      <c r="I168" s="3"/>
      <c r="J168" s="13"/>
    </row>
    <row r="169" spans="2:10" x14ac:dyDescent="0.25">
      <c r="B169" s="77">
        <v>13</v>
      </c>
      <c r="C169" s="3"/>
      <c r="D169" s="3"/>
      <c r="E169" s="3"/>
      <c r="F169" s="3"/>
      <c r="G169" s="3"/>
      <c r="H169" s="3"/>
      <c r="I169" s="3"/>
      <c r="J169" s="13"/>
    </row>
    <row r="170" spans="2:10" x14ac:dyDescent="0.25">
      <c r="B170" s="70">
        <v>14</v>
      </c>
      <c r="C170" s="3"/>
      <c r="D170" s="3"/>
      <c r="E170" s="3"/>
      <c r="F170" s="3"/>
      <c r="G170" s="3"/>
      <c r="H170" s="3"/>
      <c r="I170" s="3"/>
      <c r="J170" s="13"/>
    </row>
    <row r="171" spans="2:10" x14ac:dyDescent="0.25">
      <c r="B171" s="77">
        <v>15</v>
      </c>
      <c r="C171" s="3"/>
      <c r="D171" s="3"/>
      <c r="E171" s="3"/>
      <c r="F171" s="3"/>
      <c r="G171" s="3"/>
      <c r="H171" s="3"/>
      <c r="I171" s="3"/>
      <c r="J171" s="13"/>
    </row>
    <row r="172" spans="2:10" x14ac:dyDescent="0.25">
      <c r="B172" s="77">
        <v>16</v>
      </c>
      <c r="C172" s="3"/>
      <c r="D172" s="3"/>
      <c r="E172" s="3"/>
      <c r="F172" s="3"/>
      <c r="G172" s="3"/>
      <c r="H172" s="3"/>
      <c r="I172" s="3"/>
      <c r="J172" s="13"/>
    </row>
    <row r="173" spans="2:10" x14ac:dyDescent="0.25">
      <c r="B173" s="70">
        <v>17</v>
      </c>
      <c r="C173" s="3"/>
      <c r="D173" s="3"/>
      <c r="E173" s="3"/>
      <c r="F173" s="3"/>
      <c r="G173" s="3"/>
      <c r="H173" s="3"/>
      <c r="I173" s="3"/>
      <c r="J173" s="13"/>
    </row>
    <row r="174" spans="2:10" x14ac:dyDescent="0.25">
      <c r="B174" s="77">
        <v>18</v>
      </c>
      <c r="C174" s="3"/>
      <c r="D174" s="3"/>
      <c r="E174" s="3"/>
      <c r="F174" s="3"/>
      <c r="G174" s="3"/>
      <c r="H174" s="3"/>
      <c r="I174" s="3"/>
      <c r="J174" s="13"/>
    </row>
    <row r="175" spans="2:10" x14ac:dyDescent="0.25">
      <c r="B175" s="77">
        <v>19</v>
      </c>
      <c r="C175" s="3"/>
      <c r="D175" s="3"/>
      <c r="E175" s="3"/>
      <c r="F175" s="3"/>
      <c r="G175" s="3"/>
      <c r="H175" s="3"/>
      <c r="I175" s="3"/>
      <c r="J175" s="13"/>
    </row>
    <row r="176" spans="2:10" x14ac:dyDescent="0.25">
      <c r="B176" s="70">
        <v>20</v>
      </c>
      <c r="C176" s="3"/>
      <c r="D176" s="3"/>
      <c r="E176" s="3"/>
      <c r="F176" s="3"/>
      <c r="G176" s="3"/>
      <c r="H176" s="3"/>
      <c r="I176" s="3"/>
      <c r="J176" s="13"/>
    </row>
    <row r="177" spans="2:10" x14ac:dyDescent="0.25">
      <c r="B177" s="77">
        <v>21</v>
      </c>
      <c r="C177" s="3"/>
      <c r="D177" s="3"/>
      <c r="E177" s="3"/>
      <c r="F177" s="3"/>
      <c r="G177" s="3"/>
      <c r="H177" s="3"/>
      <c r="I177" s="3"/>
      <c r="J177" s="13"/>
    </row>
    <row r="178" spans="2:10" x14ac:dyDescent="0.25">
      <c r="B178" s="77">
        <v>22</v>
      </c>
      <c r="C178" s="3"/>
      <c r="D178" s="3"/>
      <c r="E178" s="3"/>
      <c r="F178" s="3"/>
      <c r="G178" s="3"/>
      <c r="H178" s="3"/>
      <c r="I178" s="3"/>
      <c r="J178" s="13"/>
    </row>
    <row r="179" spans="2:10" x14ac:dyDescent="0.25">
      <c r="B179" s="70">
        <v>23</v>
      </c>
      <c r="C179" s="3"/>
      <c r="D179" s="3"/>
      <c r="E179" s="3"/>
      <c r="F179" s="3"/>
      <c r="G179" s="3"/>
      <c r="H179" s="3"/>
      <c r="I179" s="3"/>
      <c r="J179" s="13"/>
    </row>
    <row r="180" spans="2:10" x14ac:dyDescent="0.25">
      <c r="B180" s="77">
        <v>24</v>
      </c>
      <c r="C180" s="3"/>
      <c r="D180" s="3"/>
      <c r="E180" s="3"/>
      <c r="F180" s="3"/>
      <c r="G180" s="3"/>
      <c r="H180" s="3"/>
      <c r="I180" s="3"/>
      <c r="J180" s="13"/>
    </row>
    <row r="181" spans="2:10" x14ac:dyDescent="0.25">
      <c r="B181" s="77">
        <v>25</v>
      </c>
      <c r="C181" s="3"/>
      <c r="D181" s="3"/>
      <c r="E181" s="3"/>
      <c r="F181" s="3"/>
      <c r="G181" s="3"/>
      <c r="H181" s="3"/>
      <c r="I181" s="3"/>
      <c r="J181" s="13"/>
    </row>
    <row r="182" spans="2:10" x14ac:dyDescent="0.25">
      <c r="B182" s="70">
        <v>26</v>
      </c>
      <c r="C182" s="3"/>
      <c r="D182" s="3"/>
      <c r="E182" s="3"/>
      <c r="F182" s="3"/>
      <c r="G182" s="3"/>
      <c r="H182" s="3"/>
      <c r="I182" s="3"/>
      <c r="J182" s="13"/>
    </row>
    <row r="183" spans="2:10" x14ac:dyDescent="0.25">
      <c r="B183" s="77">
        <v>27</v>
      </c>
      <c r="C183" s="3"/>
      <c r="D183" s="3"/>
      <c r="E183" s="3"/>
      <c r="F183" s="3"/>
      <c r="G183" s="3"/>
      <c r="H183" s="3"/>
      <c r="I183" s="3"/>
      <c r="J183" s="13"/>
    </row>
    <row r="184" spans="2:10" x14ac:dyDescent="0.25">
      <c r="B184" s="77">
        <v>28</v>
      </c>
      <c r="C184" s="3"/>
      <c r="D184" s="3"/>
      <c r="E184" s="3"/>
      <c r="F184" s="3"/>
      <c r="G184" s="3"/>
      <c r="H184" s="3"/>
      <c r="I184" s="3"/>
      <c r="J184" s="13"/>
    </row>
    <row r="185" spans="2:10" x14ac:dyDescent="0.25">
      <c r="B185" s="70">
        <v>29</v>
      </c>
      <c r="C185" s="3"/>
      <c r="D185" s="3"/>
      <c r="E185" s="3"/>
      <c r="F185" s="3"/>
      <c r="G185" s="3"/>
      <c r="H185" s="3"/>
      <c r="I185" s="3"/>
      <c r="J185" s="13"/>
    </row>
    <row r="186" spans="2:10" ht="15.75" thickBot="1" x14ac:dyDescent="0.3">
      <c r="B186" s="78">
        <v>30</v>
      </c>
      <c r="C186" s="15"/>
      <c r="D186" s="15"/>
      <c r="E186" s="15"/>
      <c r="F186" s="15"/>
      <c r="G186" s="15"/>
      <c r="H186" s="15"/>
      <c r="I186" s="15"/>
      <c r="J186" s="16"/>
    </row>
    <row r="187" spans="2:10" x14ac:dyDescent="0.25">
      <c r="B187" s="454" t="s">
        <v>43</v>
      </c>
      <c r="C187" s="455"/>
      <c r="D187" s="455"/>
      <c r="E187" s="455"/>
      <c r="F187" s="455"/>
      <c r="G187" s="455"/>
      <c r="H187" s="455"/>
      <c r="I187" s="455"/>
      <c r="J187" s="456"/>
    </row>
    <row r="188" spans="2:10" x14ac:dyDescent="0.25">
      <c r="B188" s="457"/>
      <c r="C188" s="458"/>
      <c r="D188" s="458"/>
      <c r="E188" s="458"/>
      <c r="F188" s="458"/>
      <c r="G188" s="458"/>
      <c r="H188" s="458"/>
      <c r="I188" s="458"/>
      <c r="J188" s="459"/>
    </row>
    <row r="189" spans="2:10" ht="15.75" thickBot="1" x14ac:dyDescent="0.3">
      <c r="B189" s="460"/>
      <c r="C189" s="461"/>
      <c r="D189" s="461"/>
      <c r="E189" s="461"/>
      <c r="F189" s="461"/>
      <c r="G189" s="461"/>
      <c r="H189" s="461"/>
      <c r="I189" s="461"/>
      <c r="J189" s="462"/>
    </row>
    <row r="192" spans="2:10" x14ac:dyDescent="0.25">
      <c r="C192" s="452" t="s">
        <v>62</v>
      </c>
      <c r="D192" s="452"/>
      <c r="E192" s="452"/>
      <c r="F192" s="452"/>
      <c r="G192" s="452"/>
      <c r="H192" s="452"/>
      <c r="I192" s="452"/>
      <c r="J192" s="452"/>
    </row>
    <row r="193" spans="2:10" ht="15.75" thickBot="1" x14ac:dyDescent="0.3">
      <c r="C193" s="463" t="s">
        <v>138</v>
      </c>
      <c r="D193" s="453"/>
      <c r="E193" s="453"/>
      <c r="F193" s="453"/>
      <c r="G193" s="453"/>
      <c r="H193" s="453"/>
      <c r="I193" s="453"/>
      <c r="J193" s="453"/>
    </row>
    <row r="194" spans="2:10" ht="33" x14ac:dyDescent="0.25">
      <c r="B194" s="51" t="s">
        <v>136</v>
      </c>
      <c r="C194" s="52" t="s">
        <v>102</v>
      </c>
      <c r="D194" s="52" t="s">
        <v>64</v>
      </c>
      <c r="E194" s="52" t="s">
        <v>65</v>
      </c>
      <c r="F194" s="52" t="s">
        <v>134</v>
      </c>
      <c r="G194" s="52" t="s">
        <v>145</v>
      </c>
      <c r="H194" s="52" t="s">
        <v>66</v>
      </c>
      <c r="I194" s="52" t="s">
        <v>67</v>
      </c>
      <c r="J194" s="53" t="s">
        <v>68</v>
      </c>
    </row>
    <row r="195" spans="2:10" x14ac:dyDescent="0.25">
      <c r="B195" s="77">
        <v>1</v>
      </c>
      <c r="C195" s="3" t="s">
        <v>291</v>
      </c>
      <c r="D195" s="3" t="s">
        <v>292</v>
      </c>
      <c r="E195" s="3" t="s">
        <v>293</v>
      </c>
      <c r="F195" s="3">
        <v>488641</v>
      </c>
      <c r="G195" s="3" t="s">
        <v>290</v>
      </c>
      <c r="H195" s="3" t="s">
        <v>290</v>
      </c>
      <c r="I195" s="3">
        <v>95000</v>
      </c>
      <c r="J195" s="13">
        <f>+F195+I195</f>
        <v>583641</v>
      </c>
    </row>
    <row r="196" spans="2:10" x14ac:dyDescent="0.25">
      <c r="B196" s="70">
        <v>2</v>
      </c>
      <c r="C196" s="3" t="s">
        <v>291</v>
      </c>
      <c r="D196" s="3" t="s">
        <v>294</v>
      </c>
      <c r="E196" s="3" t="s">
        <v>295</v>
      </c>
      <c r="F196" s="3">
        <v>380920</v>
      </c>
      <c r="G196" s="3" t="s">
        <v>290</v>
      </c>
      <c r="H196" s="3" t="s">
        <v>290</v>
      </c>
      <c r="I196" s="3" t="s">
        <v>290</v>
      </c>
      <c r="J196" s="13">
        <f>+F196</f>
        <v>380920</v>
      </c>
    </row>
    <row r="197" spans="2:10" x14ac:dyDescent="0.25">
      <c r="B197" s="77">
        <v>3</v>
      </c>
      <c r="C197" s="3"/>
      <c r="D197" s="3"/>
      <c r="E197" s="3"/>
      <c r="F197" s="3"/>
      <c r="G197" s="3"/>
      <c r="H197" s="3"/>
      <c r="I197" s="3"/>
      <c r="J197" s="13"/>
    </row>
    <row r="198" spans="2:10" x14ac:dyDescent="0.25">
      <c r="B198" s="77">
        <v>4</v>
      </c>
      <c r="C198" s="3"/>
      <c r="D198" s="3"/>
      <c r="E198" s="3"/>
      <c r="F198" s="3"/>
      <c r="G198" s="3"/>
      <c r="H198" s="3"/>
      <c r="I198" s="3"/>
      <c r="J198" s="13"/>
    </row>
    <row r="199" spans="2:10" x14ac:dyDescent="0.25">
      <c r="B199" s="70">
        <v>5</v>
      </c>
      <c r="C199" s="3"/>
      <c r="D199" s="3"/>
      <c r="E199" s="3"/>
      <c r="F199" s="3"/>
      <c r="G199" s="3"/>
      <c r="H199" s="3"/>
      <c r="I199" s="3"/>
      <c r="J199" s="13"/>
    </row>
    <row r="200" spans="2:10" x14ac:dyDescent="0.25">
      <c r="B200" s="77">
        <v>6</v>
      </c>
      <c r="C200" s="3"/>
      <c r="D200" s="3"/>
      <c r="E200" s="3"/>
      <c r="F200" s="3"/>
      <c r="G200" s="3"/>
      <c r="H200" s="3"/>
      <c r="I200" s="3"/>
      <c r="J200" s="13"/>
    </row>
    <row r="201" spans="2:10" x14ac:dyDescent="0.25">
      <c r="B201" s="77">
        <v>7</v>
      </c>
      <c r="C201" s="3"/>
      <c r="D201" s="3"/>
      <c r="E201" s="3"/>
      <c r="F201" s="3"/>
      <c r="G201" s="3"/>
      <c r="H201" s="3"/>
      <c r="I201" s="3"/>
      <c r="J201" s="13"/>
    </row>
    <row r="202" spans="2:10" x14ac:dyDescent="0.25">
      <c r="B202" s="70">
        <v>8</v>
      </c>
      <c r="C202" s="3"/>
      <c r="D202" s="3"/>
      <c r="E202" s="3"/>
      <c r="F202" s="3"/>
      <c r="G202" s="3"/>
      <c r="H202" s="3"/>
      <c r="I202" s="3"/>
      <c r="J202" s="13"/>
    </row>
    <row r="203" spans="2:10" x14ac:dyDescent="0.25">
      <c r="B203" s="77">
        <v>9</v>
      </c>
      <c r="C203" s="3"/>
      <c r="D203" s="3"/>
      <c r="E203" s="3"/>
      <c r="F203" s="3"/>
      <c r="G203" s="3"/>
      <c r="H203" s="3"/>
      <c r="I203" s="3"/>
      <c r="J203" s="13"/>
    </row>
    <row r="204" spans="2:10" x14ac:dyDescent="0.25">
      <c r="B204" s="77">
        <v>10</v>
      </c>
      <c r="C204" s="3"/>
      <c r="D204" s="3"/>
      <c r="E204" s="3"/>
      <c r="F204" s="3"/>
      <c r="G204" s="3"/>
      <c r="H204" s="3"/>
      <c r="I204" s="3"/>
      <c r="J204" s="13"/>
    </row>
    <row r="205" spans="2:10" x14ac:dyDescent="0.25">
      <c r="B205" s="70">
        <v>11</v>
      </c>
      <c r="C205" s="3"/>
      <c r="D205" s="3"/>
      <c r="E205" s="3"/>
      <c r="F205" s="3"/>
      <c r="G205" s="3"/>
      <c r="H205" s="3"/>
      <c r="I205" s="3"/>
      <c r="J205" s="13"/>
    </row>
    <row r="206" spans="2:10" x14ac:dyDescent="0.25">
      <c r="B206" s="77">
        <v>12</v>
      </c>
      <c r="C206" s="3"/>
      <c r="D206" s="3"/>
      <c r="E206" s="3"/>
      <c r="F206" s="3"/>
      <c r="G206" s="3"/>
      <c r="H206" s="3"/>
      <c r="I206" s="3"/>
      <c r="J206" s="13"/>
    </row>
    <row r="207" spans="2:10" x14ac:dyDescent="0.25">
      <c r="B207" s="77">
        <v>13</v>
      </c>
      <c r="C207" s="3"/>
      <c r="D207" s="3"/>
      <c r="E207" s="3"/>
      <c r="F207" s="3"/>
      <c r="G207" s="3"/>
      <c r="H207" s="3"/>
      <c r="I207" s="3"/>
      <c r="J207" s="13"/>
    </row>
    <row r="208" spans="2:10" x14ac:dyDescent="0.25">
      <c r="B208" s="70">
        <v>14</v>
      </c>
      <c r="C208" s="3"/>
      <c r="D208" s="3"/>
      <c r="E208" s="3"/>
      <c r="F208" s="3"/>
      <c r="G208" s="3"/>
      <c r="H208" s="3"/>
      <c r="I208" s="3"/>
      <c r="J208" s="13"/>
    </row>
    <row r="209" spans="2:10" x14ac:dyDescent="0.25">
      <c r="B209" s="77">
        <v>15</v>
      </c>
      <c r="C209" s="3"/>
      <c r="D209" s="3"/>
      <c r="E209" s="3"/>
      <c r="F209" s="3"/>
      <c r="G209" s="3"/>
      <c r="H209" s="3"/>
      <c r="I209" s="3"/>
      <c r="J209" s="13"/>
    </row>
    <row r="210" spans="2:10" x14ac:dyDescent="0.25">
      <c r="B210" s="77">
        <v>16</v>
      </c>
      <c r="C210" s="3"/>
      <c r="D210" s="3"/>
      <c r="E210" s="3"/>
      <c r="F210" s="3"/>
      <c r="G210" s="3"/>
      <c r="H210" s="3"/>
      <c r="I210" s="3"/>
      <c r="J210" s="13"/>
    </row>
    <row r="211" spans="2:10" x14ac:dyDescent="0.25">
      <c r="B211" s="70">
        <v>17</v>
      </c>
      <c r="C211" s="3"/>
      <c r="D211" s="3"/>
      <c r="E211" s="3"/>
      <c r="F211" s="3"/>
      <c r="G211" s="3"/>
      <c r="H211" s="3"/>
      <c r="I211" s="3"/>
      <c r="J211" s="13"/>
    </row>
    <row r="212" spans="2:10" x14ac:dyDescent="0.25">
      <c r="B212" s="77">
        <v>18</v>
      </c>
      <c r="C212" s="3"/>
      <c r="D212" s="3"/>
      <c r="E212" s="3"/>
      <c r="F212" s="3"/>
      <c r="G212" s="3"/>
      <c r="H212" s="3"/>
      <c r="I212" s="3"/>
      <c r="J212" s="13"/>
    </row>
    <row r="213" spans="2:10" x14ac:dyDescent="0.25">
      <c r="B213" s="77">
        <v>19</v>
      </c>
      <c r="C213" s="3"/>
      <c r="D213" s="3"/>
      <c r="E213" s="3"/>
      <c r="F213" s="3"/>
      <c r="G213" s="3"/>
      <c r="H213" s="3"/>
      <c r="I213" s="3"/>
      <c r="J213" s="13"/>
    </row>
    <row r="214" spans="2:10" x14ac:dyDescent="0.25">
      <c r="B214" s="70">
        <v>20</v>
      </c>
      <c r="C214" s="3"/>
      <c r="D214" s="3"/>
      <c r="E214" s="3"/>
      <c r="F214" s="3"/>
      <c r="G214" s="3"/>
      <c r="H214" s="3"/>
      <c r="I214" s="3"/>
      <c r="J214" s="13"/>
    </row>
    <row r="215" spans="2:10" x14ac:dyDescent="0.25">
      <c r="B215" s="77">
        <v>21</v>
      </c>
      <c r="C215" s="3"/>
      <c r="D215" s="3"/>
      <c r="E215" s="3"/>
      <c r="F215" s="3"/>
      <c r="G215" s="3"/>
      <c r="H215" s="3"/>
      <c r="I215" s="3"/>
      <c r="J215" s="13"/>
    </row>
    <row r="216" spans="2:10" x14ac:dyDescent="0.25">
      <c r="B216" s="77">
        <v>22</v>
      </c>
      <c r="C216" s="3"/>
      <c r="D216" s="3"/>
      <c r="E216" s="3"/>
      <c r="F216" s="3"/>
      <c r="G216" s="3"/>
      <c r="H216" s="3"/>
      <c r="I216" s="3"/>
      <c r="J216" s="13"/>
    </row>
    <row r="217" spans="2:10" x14ac:dyDescent="0.25">
      <c r="B217" s="70">
        <v>23</v>
      </c>
      <c r="C217" s="3"/>
      <c r="D217" s="3"/>
      <c r="E217" s="3"/>
      <c r="F217" s="3"/>
      <c r="G217" s="3"/>
      <c r="H217" s="3"/>
      <c r="I217" s="3"/>
      <c r="J217" s="13"/>
    </row>
    <row r="218" spans="2:10" x14ac:dyDescent="0.25">
      <c r="B218" s="77">
        <v>24</v>
      </c>
      <c r="C218" s="3"/>
      <c r="D218" s="3"/>
      <c r="E218" s="3"/>
      <c r="F218" s="3"/>
      <c r="G218" s="3"/>
      <c r="H218" s="3"/>
      <c r="I218" s="3"/>
      <c r="J218" s="13"/>
    </row>
    <row r="219" spans="2:10" x14ac:dyDescent="0.25">
      <c r="B219" s="77">
        <v>25</v>
      </c>
      <c r="C219" s="3"/>
      <c r="D219" s="3"/>
      <c r="E219" s="3"/>
      <c r="F219" s="3"/>
      <c r="G219" s="3"/>
      <c r="H219" s="3"/>
      <c r="I219" s="3"/>
      <c r="J219" s="13"/>
    </row>
    <row r="220" spans="2:10" x14ac:dyDescent="0.25">
      <c r="B220" s="70">
        <v>26</v>
      </c>
      <c r="C220" s="3"/>
      <c r="D220" s="3"/>
      <c r="E220" s="3"/>
      <c r="F220" s="3"/>
      <c r="G220" s="3"/>
      <c r="H220" s="3"/>
      <c r="I220" s="3"/>
      <c r="J220" s="13"/>
    </row>
    <row r="221" spans="2:10" x14ac:dyDescent="0.25">
      <c r="B221" s="77">
        <v>27</v>
      </c>
      <c r="C221" s="3"/>
      <c r="D221" s="3"/>
      <c r="E221" s="3"/>
      <c r="F221" s="3"/>
      <c r="G221" s="3"/>
      <c r="H221" s="3"/>
      <c r="I221" s="3"/>
      <c r="J221" s="13"/>
    </row>
    <row r="222" spans="2:10" x14ac:dyDescent="0.25">
      <c r="B222" s="77">
        <v>28</v>
      </c>
      <c r="C222" s="3"/>
      <c r="D222" s="3"/>
      <c r="E222" s="3"/>
      <c r="F222" s="3"/>
      <c r="G222" s="3"/>
      <c r="H222" s="3"/>
      <c r="I222" s="3"/>
      <c r="J222" s="13"/>
    </row>
    <row r="223" spans="2:10" x14ac:dyDescent="0.25">
      <c r="B223" s="70">
        <v>29</v>
      </c>
      <c r="C223" s="3"/>
      <c r="D223" s="3"/>
      <c r="E223" s="3"/>
      <c r="F223" s="3"/>
      <c r="G223" s="3"/>
      <c r="H223" s="3"/>
      <c r="I223" s="3"/>
      <c r="J223" s="13"/>
    </row>
    <row r="224" spans="2:10" ht="15.75" thickBot="1" x14ac:dyDescent="0.3">
      <c r="B224" s="78">
        <v>30</v>
      </c>
      <c r="C224" s="15"/>
      <c r="D224" s="15"/>
      <c r="E224" s="15"/>
      <c r="F224" s="15"/>
      <c r="G224" s="15"/>
      <c r="H224" s="15"/>
      <c r="I224" s="15"/>
      <c r="J224" s="16"/>
    </row>
    <row r="225" spans="2:10" x14ac:dyDescent="0.25">
      <c r="B225" s="454" t="s">
        <v>43</v>
      </c>
      <c r="C225" s="455"/>
      <c r="D225" s="455"/>
      <c r="E225" s="455"/>
      <c r="F225" s="455"/>
      <c r="G225" s="455"/>
      <c r="H225" s="455"/>
      <c r="I225" s="455"/>
      <c r="J225" s="456"/>
    </row>
    <row r="226" spans="2:10" x14ac:dyDescent="0.25">
      <c r="B226" s="457"/>
      <c r="C226" s="458"/>
      <c r="D226" s="458"/>
      <c r="E226" s="458"/>
      <c r="F226" s="458"/>
      <c r="G226" s="458"/>
      <c r="H226" s="458"/>
      <c r="I226" s="458"/>
      <c r="J226" s="459"/>
    </row>
    <row r="227" spans="2:10" ht="15.75" thickBot="1" x14ac:dyDescent="0.3">
      <c r="B227" s="460"/>
      <c r="C227" s="461"/>
      <c r="D227" s="461"/>
      <c r="E227" s="461"/>
      <c r="F227" s="461"/>
      <c r="G227" s="461"/>
      <c r="H227" s="461"/>
      <c r="I227" s="461"/>
      <c r="J227" s="462"/>
    </row>
    <row r="230" spans="2:10" x14ac:dyDescent="0.25">
      <c r="C230" s="452" t="s">
        <v>62</v>
      </c>
      <c r="D230" s="452"/>
      <c r="E230" s="452"/>
      <c r="F230" s="452"/>
      <c r="G230" s="452"/>
      <c r="H230" s="452"/>
      <c r="I230" s="452"/>
      <c r="J230" s="452"/>
    </row>
    <row r="231" spans="2:10" ht="15.75" thickBot="1" x14ac:dyDescent="0.3">
      <c r="C231" s="463" t="s">
        <v>139</v>
      </c>
      <c r="D231" s="453"/>
      <c r="E231" s="453"/>
      <c r="F231" s="453"/>
      <c r="G231" s="453"/>
      <c r="H231" s="453"/>
      <c r="I231" s="453"/>
      <c r="J231" s="453"/>
    </row>
    <row r="232" spans="2:10" ht="33" x14ac:dyDescent="0.25">
      <c r="B232" s="51" t="s">
        <v>136</v>
      </c>
      <c r="C232" s="52" t="s">
        <v>102</v>
      </c>
      <c r="D232" s="52" t="s">
        <v>64</v>
      </c>
      <c r="E232" s="52" t="s">
        <v>65</v>
      </c>
      <c r="F232" s="52" t="s">
        <v>134</v>
      </c>
      <c r="G232" s="52" t="s">
        <v>145</v>
      </c>
      <c r="H232" s="52" t="s">
        <v>66</v>
      </c>
      <c r="I232" s="52" t="s">
        <v>67</v>
      </c>
      <c r="J232" s="53" t="s">
        <v>68</v>
      </c>
    </row>
    <row r="233" spans="2:10" x14ac:dyDescent="0.25">
      <c r="B233" s="77">
        <v>1</v>
      </c>
      <c r="C233" s="3"/>
      <c r="D233" s="3"/>
      <c r="E233" s="3"/>
      <c r="F233" s="3"/>
      <c r="G233" s="3"/>
      <c r="H233" s="3"/>
      <c r="I233" s="3"/>
      <c r="J233" s="13"/>
    </row>
    <row r="234" spans="2:10" x14ac:dyDescent="0.25">
      <c r="B234" s="70">
        <v>2</v>
      </c>
      <c r="C234" s="3"/>
      <c r="D234" s="3"/>
      <c r="E234" s="3"/>
      <c r="F234" s="3"/>
      <c r="G234" s="3"/>
      <c r="H234" s="3"/>
      <c r="I234" s="3"/>
      <c r="J234" s="13"/>
    </row>
    <row r="235" spans="2:10" x14ac:dyDescent="0.25">
      <c r="B235" s="77">
        <v>3</v>
      </c>
      <c r="C235" s="3"/>
      <c r="D235" s="3"/>
      <c r="E235" s="3"/>
      <c r="F235" s="3"/>
      <c r="G235" s="3"/>
      <c r="H235" s="3"/>
      <c r="I235" s="3"/>
      <c r="J235" s="13"/>
    </row>
    <row r="236" spans="2:10" x14ac:dyDescent="0.25">
      <c r="B236" s="77">
        <v>4</v>
      </c>
      <c r="C236" s="3"/>
      <c r="D236" s="3"/>
      <c r="E236" s="3"/>
      <c r="F236" s="3"/>
      <c r="G236" s="3"/>
      <c r="H236" s="3"/>
      <c r="I236" s="3"/>
      <c r="J236" s="13"/>
    </row>
    <row r="237" spans="2:10" x14ac:dyDescent="0.25">
      <c r="B237" s="70">
        <v>5</v>
      </c>
      <c r="C237" s="3"/>
      <c r="D237" s="3"/>
      <c r="E237" s="3"/>
      <c r="F237" s="3"/>
      <c r="G237" s="3"/>
      <c r="H237" s="3"/>
      <c r="I237" s="3"/>
      <c r="J237" s="13"/>
    </row>
    <row r="238" spans="2:10" x14ac:dyDescent="0.25">
      <c r="B238" s="77">
        <v>6</v>
      </c>
      <c r="C238" s="3"/>
      <c r="D238" s="3"/>
      <c r="E238" s="3"/>
      <c r="F238" s="3"/>
      <c r="G238" s="3"/>
      <c r="H238" s="3"/>
      <c r="I238" s="3"/>
      <c r="J238" s="13"/>
    </row>
    <row r="239" spans="2:10" x14ac:dyDescent="0.25">
      <c r="B239" s="77">
        <v>7</v>
      </c>
      <c r="C239" s="3"/>
      <c r="D239" s="3"/>
      <c r="E239" s="3"/>
      <c r="F239" s="3"/>
      <c r="G239" s="3"/>
      <c r="H239" s="3"/>
      <c r="I239" s="3"/>
      <c r="J239" s="13"/>
    </row>
    <row r="240" spans="2:10" x14ac:dyDescent="0.25">
      <c r="B240" s="70">
        <v>8</v>
      </c>
      <c r="C240" s="3"/>
      <c r="D240" s="3"/>
      <c r="E240" s="3"/>
      <c r="F240" s="3"/>
      <c r="G240" s="3"/>
      <c r="H240" s="3"/>
      <c r="I240" s="3"/>
      <c r="J240" s="13"/>
    </row>
    <row r="241" spans="2:10" x14ac:dyDescent="0.25">
      <c r="B241" s="77">
        <v>9</v>
      </c>
      <c r="C241" s="3"/>
      <c r="D241" s="3"/>
      <c r="E241" s="3"/>
      <c r="F241" s="3"/>
      <c r="G241" s="3"/>
      <c r="H241" s="3"/>
      <c r="I241" s="3"/>
      <c r="J241" s="13"/>
    </row>
    <row r="242" spans="2:10" x14ac:dyDescent="0.25">
      <c r="B242" s="77">
        <v>10</v>
      </c>
      <c r="C242" s="3"/>
      <c r="D242" s="3"/>
      <c r="E242" s="3"/>
      <c r="F242" s="3"/>
      <c r="G242" s="3"/>
      <c r="H242" s="3"/>
      <c r="I242" s="3"/>
      <c r="J242" s="13"/>
    </row>
    <row r="243" spans="2:10" x14ac:dyDescent="0.25">
      <c r="B243" s="70">
        <v>11</v>
      </c>
      <c r="C243" s="3"/>
      <c r="D243" s="3"/>
      <c r="E243" s="3"/>
      <c r="F243" s="3"/>
      <c r="G243" s="3"/>
      <c r="H243" s="3"/>
      <c r="I243" s="3"/>
      <c r="J243" s="13"/>
    </row>
    <row r="244" spans="2:10" x14ac:dyDescent="0.25">
      <c r="B244" s="77">
        <v>12</v>
      </c>
      <c r="C244" s="3"/>
      <c r="D244" s="3"/>
      <c r="E244" s="3"/>
      <c r="F244" s="3"/>
      <c r="G244" s="3"/>
      <c r="H244" s="3"/>
      <c r="I244" s="3"/>
      <c r="J244" s="13"/>
    </row>
    <row r="245" spans="2:10" x14ac:dyDescent="0.25">
      <c r="B245" s="77">
        <v>13</v>
      </c>
      <c r="C245" s="3"/>
      <c r="D245" s="3"/>
      <c r="E245" s="3"/>
      <c r="F245" s="3"/>
      <c r="G245" s="3"/>
      <c r="H245" s="3"/>
      <c r="I245" s="3"/>
      <c r="J245" s="13"/>
    </row>
    <row r="246" spans="2:10" x14ac:dyDescent="0.25">
      <c r="B246" s="70">
        <v>14</v>
      </c>
      <c r="C246" s="3"/>
      <c r="D246" s="3"/>
      <c r="E246" s="3"/>
      <c r="F246" s="3"/>
      <c r="G246" s="3"/>
      <c r="H246" s="3"/>
      <c r="I246" s="3"/>
      <c r="J246" s="13"/>
    </row>
    <row r="247" spans="2:10" x14ac:dyDescent="0.25">
      <c r="B247" s="77">
        <v>15</v>
      </c>
      <c r="C247" s="3"/>
      <c r="D247" s="3"/>
      <c r="E247" s="3"/>
      <c r="F247" s="3"/>
      <c r="G247" s="3"/>
      <c r="H247" s="3"/>
      <c r="I247" s="3"/>
      <c r="J247" s="13"/>
    </row>
    <row r="248" spans="2:10" x14ac:dyDescent="0.25">
      <c r="B248" s="77">
        <v>16</v>
      </c>
      <c r="C248" s="3"/>
      <c r="D248" s="3"/>
      <c r="E248" s="3"/>
      <c r="F248" s="3"/>
      <c r="G248" s="3"/>
      <c r="H248" s="3"/>
      <c r="I248" s="3"/>
      <c r="J248" s="13"/>
    </row>
    <row r="249" spans="2:10" x14ac:dyDescent="0.25">
      <c r="B249" s="70">
        <v>17</v>
      </c>
      <c r="C249" s="3"/>
      <c r="D249" s="3"/>
      <c r="E249" s="3"/>
      <c r="F249" s="3"/>
      <c r="G249" s="3"/>
      <c r="H249" s="3"/>
      <c r="I249" s="3"/>
      <c r="J249" s="13"/>
    </row>
    <row r="250" spans="2:10" x14ac:dyDescent="0.25">
      <c r="B250" s="77">
        <v>18</v>
      </c>
      <c r="C250" s="3"/>
      <c r="D250" s="3"/>
      <c r="E250" s="3"/>
      <c r="F250" s="3"/>
      <c r="G250" s="3"/>
      <c r="H250" s="3"/>
      <c r="I250" s="3"/>
      <c r="J250" s="13"/>
    </row>
    <row r="251" spans="2:10" x14ac:dyDescent="0.25">
      <c r="B251" s="77">
        <v>19</v>
      </c>
      <c r="C251" s="3"/>
      <c r="D251" s="3"/>
      <c r="E251" s="3"/>
      <c r="F251" s="3"/>
      <c r="G251" s="3"/>
      <c r="H251" s="3"/>
      <c r="I251" s="3"/>
      <c r="J251" s="13"/>
    </row>
    <row r="252" spans="2:10" x14ac:dyDescent="0.25">
      <c r="B252" s="70">
        <v>20</v>
      </c>
      <c r="C252" s="3"/>
      <c r="D252" s="3"/>
      <c r="E252" s="3"/>
      <c r="F252" s="3"/>
      <c r="G252" s="3"/>
      <c r="H252" s="3"/>
      <c r="I252" s="3"/>
      <c r="J252" s="13"/>
    </row>
    <row r="253" spans="2:10" x14ac:dyDescent="0.25">
      <c r="B253" s="77">
        <v>21</v>
      </c>
      <c r="C253" s="3"/>
      <c r="D253" s="3"/>
      <c r="E253" s="3"/>
      <c r="F253" s="3"/>
      <c r="G253" s="3"/>
      <c r="H253" s="3"/>
      <c r="I253" s="3"/>
      <c r="J253" s="13"/>
    </row>
    <row r="254" spans="2:10" x14ac:dyDescent="0.25">
      <c r="B254" s="77">
        <v>22</v>
      </c>
      <c r="C254" s="3"/>
      <c r="D254" s="3"/>
      <c r="E254" s="3"/>
      <c r="F254" s="3"/>
      <c r="G254" s="3"/>
      <c r="H254" s="3"/>
      <c r="I254" s="3"/>
      <c r="J254" s="13"/>
    </row>
    <row r="255" spans="2:10" x14ac:dyDescent="0.25">
      <c r="B255" s="70">
        <v>23</v>
      </c>
      <c r="C255" s="3"/>
      <c r="D255" s="3"/>
      <c r="E255" s="3"/>
      <c r="F255" s="3"/>
      <c r="G255" s="3"/>
      <c r="H255" s="3"/>
      <c r="I255" s="3"/>
      <c r="J255" s="13"/>
    </row>
    <row r="256" spans="2:10" x14ac:dyDescent="0.25">
      <c r="B256" s="77">
        <v>24</v>
      </c>
      <c r="C256" s="3"/>
      <c r="D256" s="3"/>
      <c r="E256" s="3"/>
      <c r="F256" s="3"/>
      <c r="G256" s="3"/>
      <c r="H256" s="3"/>
      <c r="I256" s="3"/>
      <c r="J256" s="13"/>
    </row>
    <row r="257" spans="2:10" x14ac:dyDescent="0.25">
      <c r="B257" s="77">
        <v>25</v>
      </c>
      <c r="C257" s="3"/>
      <c r="D257" s="3"/>
      <c r="E257" s="3"/>
      <c r="F257" s="3"/>
      <c r="G257" s="3"/>
      <c r="H257" s="3"/>
      <c r="I257" s="3"/>
      <c r="J257" s="13"/>
    </row>
    <row r="258" spans="2:10" x14ac:dyDescent="0.25">
      <c r="B258" s="70">
        <v>26</v>
      </c>
      <c r="C258" s="3"/>
      <c r="D258" s="3"/>
      <c r="E258" s="3"/>
      <c r="F258" s="3"/>
      <c r="G258" s="3"/>
      <c r="H258" s="3"/>
      <c r="I258" s="3"/>
      <c r="J258" s="13"/>
    </row>
    <row r="259" spans="2:10" x14ac:dyDescent="0.25">
      <c r="B259" s="77">
        <v>27</v>
      </c>
      <c r="C259" s="3"/>
      <c r="D259" s="3"/>
      <c r="E259" s="3"/>
      <c r="F259" s="3"/>
      <c r="G259" s="3"/>
      <c r="H259" s="3"/>
      <c r="I259" s="3"/>
      <c r="J259" s="13"/>
    </row>
    <row r="260" spans="2:10" x14ac:dyDescent="0.25">
      <c r="B260" s="77">
        <v>28</v>
      </c>
      <c r="C260" s="3"/>
      <c r="D260" s="3"/>
      <c r="E260" s="3"/>
      <c r="F260" s="3"/>
      <c r="G260" s="3"/>
      <c r="H260" s="3"/>
      <c r="I260" s="3"/>
      <c r="J260" s="13"/>
    </row>
    <row r="261" spans="2:10" x14ac:dyDescent="0.25">
      <c r="B261" s="70">
        <v>29</v>
      </c>
      <c r="C261" s="3"/>
      <c r="D261" s="3"/>
      <c r="E261" s="3"/>
      <c r="F261" s="3"/>
      <c r="G261" s="3"/>
      <c r="H261" s="3"/>
      <c r="I261" s="3"/>
      <c r="J261" s="13"/>
    </row>
    <row r="262" spans="2:10" ht="15.75" thickBot="1" x14ac:dyDescent="0.3">
      <c r="B262" s="78">
        <v>30</v>
      </c>
      <c r="C262" s="15"/>
      <c r="D262" s="15"/>
      <c r="E262" s="15"/>
      <c r="F262" s="15"/>
      <c r="G262" s="15"/>
      <c r="H262" s="15"/>
      <c r="I262" s="15"/>
      <c r="J262" s="16"/>
    </row>
    <row r="263" spans="2:10" x14ac:dyDescent="0.25">
      <c r="B263" s="454" t="s">
        <v>43</v>
      </c>
      <c r="C263" s="455"/>
      <c r="D263" s="455"/>
      <c r="E263" s="455"/>
      <c r="F263" s="455"/>
      <c r="G263" s="455"/>
      <c r="H263" s="455"/>
      <c r="I263" s="455"/>
      <c r="J263" s="456"/>
    </row>
    <row r="264" spans="2:10" x14ac:dyDescent="0.25">
      <c r="B264" s="457"/>
      <c r="C264" s="458"/>
      <c r="D264" s="458"/>
      <c r="E264" s="458"/>
      <c r="F264" s="458"/>
      <c r="G264" s="458"/>
      <c r="H264" s="458"/>
      <c r="I264" s="458"/>
      <c r="J264" s="459"/>
    </row>
    <row r="265" spans="2:10" ht="15.75" thickBot="1" x14ac:dyDescent="0.3">
      <c r="B265" s="460"/>
      <c r="C265" s="461"/>
      <c r="D265" s="461"/>
      <c r="E265" s="461"/>
      <c r="F265" s="461"/>
      <c r="G265" s="461"/>
      <c r="H265" s="461"/>
      <c r="I265" s="461"/>
      <c r="J265" s="462"/>
    </row>
    <row r="269" spans="2:10" x14ac:dyDescent="0.25">
      <c r="C269" s="452" t="s">
        <v>62</v>
      </c>
      <c r="D269" s="452"/>
      <c r="E269" s="452"/>
      <c r="F269" s="452"/>
      <c r="G269" s="452"/>
      <c r="H269" s="452"/>
      <c r="I269" s="452"/>
      <c r="J269" s="452"/>
    </row>
    <row r="270" spans="2:10" ht="15.75" thickBot="1" x14ac:dyDescent="0.3">
      <c r="C270" s="463" t="s">
        <v>140</v>
      </c>
      <c r="D270" s="453"/>
      <c r="E270" s="453"/>
      <c r="F270" s="453"/>
      <c r="G270" s="453"/>
      <c r="H270" s="453"/>
      <c r="I270" s="453"/>
      <c r="J270" s="453"/>
    </row>
    <row r="271" spans="2:10" ht="33" x14ac:dyDescent="0.25">
      <c r="B271" s="51" t="s">
        <v>136</v>
      </c>
      <c r="C271" s="52" t="s">
        <v>102</v>
      </c>
      <c r="D271" s="52" t="s">
        <v>64</v>
      </c>
      <c r="E271" s="52" t="s">
        <v>65</v>
      </c>
      <c r="F271" s="52" t="s">
        <v>134</v>
      </c>
      <c r="G271" s="52" t="s">
        <v>145</v>
      </c>
      <c r="H271" s="52" t="s">
        <v>66</v>
      </c>
      <c r="I271" s="52" t="s">
        <v>67</v>
      </c>
      <c r="J271" s="53" t="s">
        <v>68</v>
      </c>
    </row>
    <row r="272" spans="2:10" x14ac:dyDescent="0.25">
      <c r="B272" s="77">
        <v>1</v>
      </c>
      <c r="C272" s="3"/>
      <c r="D272" s="3"/>
      <c r="E272" s="3"/>
      <c r="F272" s="3"/>
      <c r="G272" s="3"/>
      <c r="H272" s="3"/>
      <c r="I272" s="3"/>
      <c r="J272" s="13"/>
    </row>
    <row r="273" spans="2:10" x14ac:dyDescent="0.25">
      <c r="B273" s="70">
        <v>2</v>
      </c>
      <c r="C273" s="3"/>
      <c r="D273" s="3"/>
      <c r="E273" s="3"/>
      <c r="F273" s="3"/>
      <c r="G273" s="3"/>
      <c r="H273" s="3"/>
      <c r="I273" s="3"/>
      <c r="J273" s="13"/>
    </row>
    <row r="274" spans="2:10" x14ac:dyDescent="0.25">
      <c r="B274" s="77">
        <v>3</v>
      </c>
      <c r="C274" s="3"/>
      <c r="D274" s="3"/>
      <c r="E274" s="3"/>
      <c r="F274" s="3"/>
      <c r="G274" s="3"/>
      <c r="H274" s="3"/>
      <c r="I274" s="3"/>
      <c r="J274" s="13"/>
    </row>
    <row r="275" spans="2:10" x14ac:dyDescent="0.25">
      <c r="B275" s="77">
        <v>4</v>
      </c>
      <c r="C275" s="3"/>
      <c r="D275" s="3"/>
      <c r="E275" s="3"/>
      <c r="F275" s="3"/>
      <c r="G275" s="3"/>
      <c r="H275" s="3"/>
      <c r="I275" s="3"/>
      <c r="J275" s="13"/>
    </row>
    <row r="276" spans="2:10" x14ac:dyDescent="0.25">
      <c r="B276" s="70">
        <v>5</v>
      </c>
      <c r="C276" s="3"/>
      <c r="D276" s="3"/>
      <c r="E276" s="3"/>
      <c r="F276" s="3"/>
      <c r="G276" s="3"/>
      <c r="H276" s="3"/>
      <c r="I276" s="3"/>
      <c r="J276" s="13"/>
    </row>
    <row r="277" spans="2:10" x14ac:dyDescent="0.25">
      <c r="B277" s="77">
        <v>6</v>
      </c>
      <c r="C277" s="3"/>
      <c r="D277" s="3"/>
      <c r="E277" s="3"/>
      <c r="F277" s="3"/>
      <c r="G277" s="3"/>
      <c r="H277" s="3"/>
      <c r="I277" s="3"/>
      <c r="J277" s="13"/>
    </row>
    <row r="278" spans="2:10" x14ac:dyDescent="0.25">
      <c r="B278" s="77">
        <v>7</v>
      </c>
      <c r="C278" s="3"/>
      <c r="D278" s="3"/>
      <c r="E278" s="3"/>
      <c r="F278" s="3"/>
      <c r="G278" s="3"/>
      <c r="H278" s="3"/>
      <c r="I278" s="3"/>
      <c r="J278" s="13"/>
    </row>
    <row r="279" spans="2:10" x14ac:dyDescent="0.25">
      <c r="B279" s="70">
        <v>8</v>
      </c>
      <c r="C279" s="3"/>
      <c r="D279" s="3"/>
      <c r="E279" s="3"/>
      <c r="F279" s="3"/>
      <c r="G279" s="3"/>
      <c r="H279" s="3"/>
      <c r="I279" s="3"/>
      <c r="J279" s="13"/>
    </row>
    <row r="280" spans="2:10" x14ac:dyDescent="0.25">
      <c r="B280" s="77">
        <v>9</v>
      </c>
      <c r="C280" s="3"/>
      <c r="D280" s="3"/>
      <c r="E280" s="3"/>
      <c r="F280" s="3"/>
      <c r="G280" s="3"/>
      <c r="H280" s="3"/>
      <c r="I280" s="3"/>
      <c r="J280" s="13"/>
    </row>
    <row r="281" spans="2:10" x14ac:dyDescent="0.25">
      <c r="B281" s="77">
        <v>10</v>
      </c>
      <c r="C281" s="3"/>
      <c r="D281" s="3"/>
      <c r="E281" s="3"/>
      <c r="F281" s="3"/>
      <c r="G281" s="3"/>
      <c r="H281" s="3"/>
      <c r="I281" s="3"/>
      <c r="J281" s="13"/>
    </row>
    <row r="282" spans="2:10" x14ac:dyDescent="0.25">
      <c r="B282" s="70">
        <v>11</v>
      </c>
      <c r="C282" s="3"/>
      <c r="D282" s="3"/>
      <c r="E282" s="3"/>
      <c r="F282" s="3"/>
      <c r="G282" s="3"/>
      <c r="H282" s="3"/>
      <c r="I282" s="3"/>
      <c r="J282" s="13"/>
    </row>
    <row r="283" spans="2:10" x14ac:dyDescent="0.25">
      <c r="B283" s="77">
        <v>12</v>
      </c>
      <c r="C283" s="3"/>
      <c r="D283" s="3"/>
      <c r="E283" s="3"/>
      <c r="F283" s="3"/>
      <c r="G283" s="3"/>
      <c r="H283" s="3"/>
      <c r="I283" s="3"/>
      <c r="J283" s="13"/>
    </row>
    <row r="284" spans="2:10" x14ac:dyDescent="0.25">
      <c r="B284" s="77">
        <v>13</v>
      </c>
      <c r="C284" s="3"/>
      <c r="D284" s="3"/>
      <c r="E284" s="3"/>
      <c r="F284" s="3"/>
      <c r="G284" s="3"/>
      <c r="H284" s="3"/>
      <c r="I284" s="3"/>
      <c r="J284" s="13"/>
    </row>
    <row r="285" spans="2:10" x14ac:dyDescent="0.25">
      <c r="B285" s="70">
        <v>14</v>
      </c>
      <c r="C285" s="3"/>
      <c r="D285" s="3"/>
      <c r="E285" s="3"/>
      <c r="F285" s="3"/>
      <c r="G285" s="3"/>
      <c r="H285" s="3"/>
      <c r="I285" s="3"/>
      <c r="J285" s="13"/>
    </row>
    <row r="286" spans="2:10" x14ac:dyDescent="0.25">
      <c r="B286" s="77">
        <v>15</v>
      </c>
      <c r="C286" s="3"/>
      <c r="D286" s="3"/>
      <c r="E286" s="3"/>
      <c r="F286" s="3"/>
      <c r="G286" s="3"/>
      <c r="H286" s="3"/>
      <c r="I286" s="3"/>
      <c r="J286" s="13"/>
    </row>
    <row r="287" spans="2:10" x14ac:dyDescent="0.25">
      <c r="B287" s="77">
        <v>16</v>
      </c>
      <c r="C287" s="3"/>
      <c r="D287" s="3"/>
      <c r="E287" s="3"/>
      <c r="F287" s="3"/>
      <c r="G287" s="3"/>
      <c r="H287" s="3"/>
      <c r="I287" s="3"/>
      <c r="J287" s="13"/>
    </row>
    <row r="288" spans="2:10" x14ac:dyDescent="0.25">
      <c r="B288" s="70">
        <v>17</v>
      </c>
      <c r="C288" s="3"/>
      <c r="D288" s="3"/>
      <c r="E288" s="3"/>
      <c r="F288" s="3"/>
      <c r="G288" s="3"/>
      <c r="H288" s="3"/>
      <c r="I288" s="3"/>
      <c r="J288" s="13"/>
    </row>
    <row r="289" spans="2:10" x14ac:dyDescent="0.25">
      <c r="B289" s="77">
        <v>18</v>
      </c>
      <c r="C289" s="3"/>
      <c r="D289" s="3"/>
      <c r="E289" s="3"/>
      <c r="F289" s="3"/>
      <c r="G289" s="3"/>
      <c r="H289" s="3"/>
      <c r="I289" s="3"/>
      <c r="J289" s="13"/>
    </row>
    <row r="290" spans="2:10" x14ac:dyDescent="0.25">
      <c r="B290" s="77">
        <v>19</v>
      </c>
      <c r="C290" s="3"/>
      <c r="D290" s="3"/>
      <c r="E290" s="3"/>
      <c r="F290" s="3"/>
      <c r="G290" s="3"/>
      <c r="H290" s="3"/>
      <c r="I290" s="3"/>
      <c r="J290" s="13"/>
    </row>
    <row r="291" spans="2:10" x14ac:dyDescent="0.25">
      <c r="B291" s="70">
        <v>20</v>
      </c>
      <c r="C291" s="3"/>
      <c r="D291" s="3"/>
      <c r="E291" s="3"/>
      <c r="F291" s="3"/>
      <c r="G291" s="3"/>
      <c r="H291" s="3"/>
      <c r="I291" s="3"/>
      <c r="J291" s="13"/>
    </row>
    <row r="292" spans="2:10" x14ac:dyDescent="0.25">
      <c r="B292" s="77">
        <v>21</v>
      </c>
      <c r="C292" s="3"/>
      <c r="D292" s="3"/>
      <c r="E292" s="3"/>
      <c r="F292" s="3"/>
      <c r="G292" s="3"/>
      <c r="H292" s="3"/>
      <c r="I292" s="3"/>
      <c r="J292" s="13"/>
    </row>
    <row r="293" spans="2:10" x14ac:dyDescent="0.25">
      <c r="B293" s="77">
        <v>22</v>
      </c>
      <c r="C293" s="3"/>
      <c r="D293" s="3"/>
      <c r="E293" s="3"/>
      <c r="F293" s="3"/>
      <c r="G293" s="3"/>
      <c r="H293" s="3"/>
      <c r="I293" s="3"/>
      <c r="J293" s="13"/>
    </row>
    <row r="294" spans="2:10" x14ac:dyDescent="0.25">
      <c r="B294" s="70">
        <v>23</v>
      </c>
      <c r="C294" s="3"/>
      <c r="D294" s="3"/>
      <c r="E294" s="3"/>
      <c r="F294" s="3"/>
      <c r="G294" s="3"/>
      <c r="H294" s="3"/>
      <c r="I294" s="3"/>
      <c r="J294" s="13"/>
    </row>
    <row r="295" spans="2:10" x14ac:dyDescent="0.25">
      <c r="B295" s="77">
        <v>24</v>
      </c>
      <c r="C295" s="3"/>
      <c r="D295" s="3"/>
      <c r="E295" s="3"/>
      <c r="F295" s="3"/>
      <c r="G295" s="3"/>
      <c r="H295" s="3"/>
      <c r="I295" s="3"/>
      <c r="J295" s="13"/>
    </row>
    <row r="296" spans="2:10" x14ac:dyDescent="0.25">
      <c r="B296" s="77">
        <v>25</v>
      </c>
      <c r="C296" s="3"/>
      <c r="D296" s="3"/>
      <c r="E296" s="3"/>
      <c r="F296" s="3"/>
      <c r="G296" s="3"/>
      <c r="H296" s="3"/>
      <c r="I296" s="3"/>
      <c r="J296" s="13"/>
    </row>
    <row r="297" spans="2:10" x14ac:dyDescent="0.25">
      <c r="B297" s="70">
        <v>26</v>
      </c>
      <c r="C297" s="3"/>
      <c r="D297" s="3"/>
      <c r="E297" s="3"/>
      <c r="F297" s="3"/>
      <c r="G297" s="3"/>
      <c r="H297" s="3"/>
      <c r="I297" s="3"/>
      <c r="J297" s="13"/>
    </row>
    <row r="298" spans="2:10" x14ac:dyDescent="0.25">
      <c r="B298" s="77">
        <v>27</v>
      </c>
      <c r="C298" s="3"/>
      <c r="D298" s="3"/>
      <c r="E298" s="3"/>
      <c r="F298" s="3"/>
      <c r="G298" s="3"/>
      <c r="H298" s="3"/>
      <c r="I298" s="3"/>
      <c r="J298" s="13"/>
    </row>
    <row r="299" spans="2:10" x14ac:dyDescent="0.25">
      <c r="B299" s="77">
        <v>28</v>
      </c>
      <c r="C299" s="3"/>
      <c r="D299" s="3"/>
      <c r="E299" s="3"/>
      <c r="F299" s="3"/>
      <c r="G299" s="3"/>
      <c r="H299" s="3"/>
      <c r="I299" s="3"/>
      <c r="J299" s="13"/>
    </row>
    <row r="300" spans="2:10" x14ac:dyDescent="0.25">
      <c r="B300" s="70">
        <v>29</v>
      </c>
      <c r="C300" s="3"/>
      <c r="D300" s="3"/>
      <c r="E300" s="3"/>
      <c r="F300" s="3"/>
      <c r="G300" s="3"/>
      <c r="H300" s="3"/>
      <c r="I300" s="3"/>
      <c r="J300" s="13"/>
    </row>
    <row r="301" spans="2:10" ht="15.75" thickBot="1" x14ac:dyDescent="0.3">
      <c r="B301" s="78">
        <v>30</v>
      </c>
      <c r="C301" s="15"/>
      <c r="D301" s="15"/>
      <c r="E301" s="15"/>
      <c r="F301" s="15"/>
      <c r="G301" s="15"/>
      <c r="H301" s="15"/>
      <c r="I301" s="15"/>
      <c r="J301" s="16"/>
    </row>
    <row r="302" spans="2:10" x14ac:dyDescent="0.25">
      <c r="B302" s="454" t="s">
        <v>43</v>
      </c>
      <c r="C302" s="455"/>
      <c r="D302" s="455"/>
      <c r="E302" s="455"/>
      <c r="F302" s="455"/>
      <c r="G302" s="455"/>
      <c r="H302" s="455"/>
      <c r="I302" s="455"/>
      <c r="J302" s="456"/>
    </row>
    <row r="303" spans="2:10" x14ac:dyDescent="0.25">
      <c r="B303" s="457"/>
      <c r="C303" s="458"/>
      <c r="D303" s="458"/>
      <c r="E303" s="458"/>
      <c r="F303" s="458"/>
      <c r="G303" s="458"/>
      <c r="H303" s="458"/>
      <c r="I303" s="458"/>
      <c r="J303" s="459"/>
    </row>
    <row r="304" spans="2:10" ht="15.75" thickBot="1" x14ac:dyDescent="0.3">
      <c r="B304" s="460"/>
      <c r="C304" s="461"/>
      <c r="D304" s="461"/>
      <c r="E304" s="461"/>
      <c r="F304" s="461"/>
      <c r="G304" s="461"/>
      <c r="H304" s="461"/>
      <c r="I304" s="461"/>
      <c r="J304" s="462"/>
    </row>
    <row r="308" spans="2:10" x14ac:dyDescent="0.25">
      <c r="C308" s="452" t="s">
        <v>62</v>
      </c>
      <c r="D308" s="452"/>
      <c r="E308" s="452"/>
      <c r="F308" s="452"/>
      <c r="G308" s="452"/>
      <c r="H308" s="452"/>
      <c r="I308" s="452"/>
      <c r="J308" s="452"/>
    </row>
    <row r="309" spans="2:10" ht="15.75" thickBot="1" x14ac:dyDescent="0.3">
      <c r="C309" s="463" t="s">
        <v>141</v>
      </c>
      <c r="D309" s="453"/>
      <c r="E309" s="453"/>
      <c r="F309" s="453"/>
      <c r="G309" s="453"/>
      <c r="H309" s="453"/>
      <c r="I309" s="453"/>
      <c r="J309" s="453"/>
    </row>
    <row r="310" spans="2:10" ht="33" x14ac:dyDescent="0.25">
      <c r="B310" s="51" t="s">
        <v>136</v>
      </c>
      <c r="C310" s="52" t="s">
        <v>102</v>
      </c>
      <c r="D310" s="52" t="s">
        <v>64</v>
      </c>
      <c r="E310" s="52" t="s">
        <v>65</v>
      </c>
      <c r="F310" s="52" t="s">
        <v>134</v>
      </c>
      <c r="G310" s="52" t="s">
        <v>145</v>
      </c>
      <c r="H310" s="52" t="s">
        <v>66</v>
      </c>
      <c r="I310" s="52" t="s">
        <v>67</v>
      </c>
      <c r="J310" s="53" t="s">
        <v>68</v>
      </c>
    </row>
    <row r="311" spans="2:10" x14ac:dyDescent="0.25">
      <c r="B311" s="77">
        <v>1</v>
      </c>
      <c r="C311" s="3"/>
      <c r="D311" s="3"/>
      <c r="E311" s="3"/>
      <c r="F311" s="3"/>
      <c r="G311" s="3"/>
      <c r="H311" s="3"/>
      <c r="I311" s="3"/>
      <c r="J311" s="13"/>
    </row>
    <row r="312" spans="2:10" x14ac:dyDescent="0.25">
      <c r="B312" s="70">
        <v>2</v>
      </c>
      <c r="C312" s="3"/>
      <c r="D312" s="3"/>
      <c r="E312" s="3"/>
      <c r="F312" s="3"/>
      <c r="G312" s="3"/>
      <c r="H312" s="3"/>
      <c r="I312" s="3"/>
      <c r="J312" s="13"/>
    </row>
    <row r="313" spans="2:10" x14ac:dyDescent="0.25">
      <c r="B313" s="77">
        <v>3</v>
      </c>
      <c r="C313" s="3"/>
      <c r="D313" s="3"/>
      <c r="E313" s="3"/>
      <c r="F313" s="3"/>
      <c r="G313" s="3"/>
      <c r="H313" s="3"/>
      <c r="I313" s="3"/>
      <c r="J313" s="13"/>
    </row>
    <row r="314" spans="2:10" x14ac:dyDescent="0.25">
      <c r="B314" s="77">
        <v>4</v>
      </c>
      <c r="C314" s="3"/>
      <c r="D314" s="3"/>
      <c r="E314" s="3"/>
      <c r="F314" s="3"/>
      <c r="G314" s="3"/>
      <c r="H314" s="3"/>
      <c r="I314" s="3"/>
      <c r="J314" s="13"/>
    </row>
    <row r="315" spans="2:10" x14ac:dyDescent="0.25">
      <c r="B315" s="70">
        <v>5</v>
      </c>
      <c r="C315" s="3"/>
      <c r="D315" s="3"/>
      <c r="E315" s="3"/>
      <c r="F315" s="3"/>
      <c r="G315" s="3"/>
      <c r="H315" s="3"/>
      <c r="I315" s="3"/>
      <c r="J315" s="13"/>
    </row>
    <row r="316" spans="2:10" x14ac:dyDescent="0.25">
      <c r="B316" s="77">
        <v>6</v>
      </c>
      <c r="C316" s="3"/>
      <c r="D316" s="3"/>
      <c r="E316" s="3"/>
      <c r="F316" s="3"/>
      <c r="G316" s="3"/>
      <c r="H316" s="3"/>
      <c r="I316" s="3"/>
      <c r="J316" s="13"/>
    </row>
    <row r="317" spans="2:10" x14ac:dyDescent="0.25">
      <c r="B317" s="77">
        <v>7</v>
      </c>
      <c r="C317" s="3"/>
      <c r="D317" s="3"/>
      <c r="E317" s="3"/>
      <c r="F317" s="3"/>
      <c r="G317" s="3"/>
      <c r="H317" s="3"/>
      <c r="I317" s="3"/>
      <c r="J317" s="13"/>
    </row>
    <row r="318" spans="2:10" x14ac:dyDescent="0.25">
      <c r="B318" s="70">
        <v>8</v>
      </c>
      <c r="C318" s="3"/>
      <c r="D318" s="3"/>
      <c r="E318" s="3"/>
      <c r="F318" s="3"/>
      <c r="G318" s="3"/>
      <c r="H318" s="3"/>
      <c r="I318" s="3"/>
      <c r="J318" s="13"/>
    </row>
    <row r="319" spans="2:10" x14ac:dyDescent="0.25">
      <c r="B319" s="77">
        <v>9</v>
      </c>
      <c r="C319" s="3"/>
      <c r="D319" s="3"/>
      <c r="E319" s="3"/>
      <c r="F319" s="3"/>
      <c r="G319" s="3"/>
      <c r="H319" s="3"/>
      <c r="I319" s="3"/>
      <c r="J319" s="13"/>
    </row>
    <row r="320" spans="2:10" x14ac:dyDescent="0.25">
      <c r="B320" s="77">
        <v>10</v>
      </c>
      <c r="C320" s="3"/>
      <c r="D320" s="3"/>
      <c r="E320" s="3"/>
      <c r="F320" s="3"/>
      <c r="G320" s="3"/>
      <c r="H320" s="3"/>
      <c r="I320" s="3"/>
      <c r="J320" s="13"/>
    </row>
    <row r="321" spans="2:10" x14ac:dyDescent="0.25">
      <c r="B321" s="70">
        <v>11</v>
      </c>
      <c r="C321" s="3"/>
      <c r="D321" s="3"/>
      <c r="E321" s="3"/>
      <c r="F321" s="3"/>
      <c r="G321" s="3"/>
      <c r="H321" s="3"/>
      <c r="I321" s="3"/>
      <c r="J321" s="13"/>
    </row>
    <row r="322" spans="2:10" x14ac:dyDescent="0.25">
      <c r="B322" s="77">
        <v>12</v>
      </c>
      <c r="C322" s="3"/>
      <c r="D322" s="3"/>
      <c r="E322" s="3"/>
      <c r="F322" s="3"/>
      <c r="G322" s="3"/>
      <c r="H322" s="3"/>
      <c r="I322" s="3"/>
      <c r="J322" s="13"/>
    </row>
    <row r="323" spans="2:10" x14ac:dyDescent="0.25">
      <c r="B323" s="77">
        <v>13</v>
      </c>
      <c r="C323" s="3"/>
      <c r="D323" s="3"/>
      <c r="E323" s="3"/>
      <c r="F323" s="3"/>
      <c r="G323" s="3"/>
      <c r="H323" s="3"/>
      <c r="I323" s="3"/>
      <c r="J323" s="13"/>
    </row>
    <row r="324" spans="2:10" x14ac:dyDescent="0.25">
      <c r="B324" s="70">
        <v>14</v>
      </c>
      <c r="C324" s="3"/>
      <c r="D324" s="3"/>
      <c r="E324" s="3"/>
      <c r="F324" s="3"/>
      <c r="G324" s="3"/>
      <c r="H324" s="3"/>
      <c r="I324" s="3"/>
      <c r="J324" s="13"/>
    </row>
    <row r="325" spans="2:10" x14ac:dyDescent="0.25">
      <c r="B325" s="77">
        <v>15</v>
      </c>
      <c r="C325" s="3"/>
      <c r="D325" s="3"/>
      <c r="E325" s="3"/>
      <c r="F325" s="3"/>
      <c r="G325" s="3"/>
      <c r="H325" s="3"/>
      <c r="I325" s="3"/>
      <c r="J325" s="13"/>
    </row>
    <row r="326" spans="2:10" x14ac:dyDescent="0.25">
      <c r="B326" s="77">
        <v>16</v>
      </c>
      <c r="C326" s="3"/>
      <c r="D326" s="3"/>
      <c r="E326" s="3"/>
      <c r="F326" s="3"/>
      <c r="G326" s="3"/>
      <c r="H326" s="3"/>
      <c r="I326" s="3"/>
      <c r="J326" s="13"/>
    </row>
    <row r="327" spans="2:10" x14ac:dyDescent="0.25">
      <c r="B327" s="70">
        <v>17</v>
      </c>
      <c r="C327" s="3"/>
      <c r="D327" s="3"/>
      <c r="E327" s="3"/>
      <c r="F327" s="3"/>
      <c r="G327" s="3"/>
      <c r="H327" s="3"/>
      <c r="I327" s="3"/>
      <c r="J327" s="13"/>
    </row>
    <row r="328" spans="2:10" x14ac:dyDescent="0.25">
      <c r="B328" s="77">
        <v>18</v>
      </c>
      <c r="C328" s="3"/>
      <c r="D328" s="3"/>
      <c r="E328" s="3"/>
      <c r="F328" s="3"/>
      <c r="G328" s="3"/>
      <c r="H328" s="3"/>
      <c r="I328" s="3"/>
      <c r="J328" s="13"/>
    </row>
    <row r="329" spans="2:10" x14ac:dyDescent="0.25">
      <c r="B329" s="77">
        <v>19</v>
      </c>
      <c r="C329" s="3"/>
      <c r="D329" s="3"/>
      <c r="E329" s="3"/>
      <c r="F329" s="3"/>
      <c r="G329" s="3"/>
      <c r="H329" s="3"/>
      <c r="I329" s="3"/>
      <c r="J329" s="13"/>
    </row>
    <row r="330" spans="2:10" x14ac:dyDescent="0.25">
      <c r="B330" s="70">
        <v>20</v>
      </c>
      <c r="C330" s="3"/>
      <c r="D330" s="3"/>
      <c r="E330" s="3"/>
      <c r="F330" s="3"/>
      <c r="G330" s="3"/>
      <c r="H330" s="3"/>
      <c r="I330" s="3"/>
      <c r="J330" s="13"/>
    </row>
    <row r="331" spans="2:10" x14ac:dyDescent="0.25">
      <c r="B331" s="77">
        <v>21</v>
      </c>
      <c r="C331" s="3"/>
      <c r="D331" s="3"/>
      <c r="E331" s="3"/>
      <c r="F331" s="3"/>
      <c r="G331" s="3"/>
      <c r="H331" s="3"/>
      <c r="I331" s="3"/>
      <c r="J331" s="13"/>
    </row>
    <row r="332" spans="2:10" x14ac:dyDescent="0.25">
      <c r="B332" s="77">
        <v>22</v>
      </c>
      <c r="C332" s="3"/>
      <c r="D332" s="3"/>
      <c r="E332" s="3"/>
      <c r="F332" s="3"/>
      <c r="G332" s="3"/>
      <c r="H332" s="3"/>
      <c r="I332" s="3"/>
      <c r="J332" s="13"/>
    </row>
    <row r="333" spans="2:10" x14ac:dyDescent="0.25">
      <c r="B333" s="70">
        <v>23</v>
      </c>
      <c r="C333" s="3"/>
      <c r="D333" s="3"/>
      <c r="E333" s="3"/>
      <c r="F333" s="3"/>
      <c r="G333" s="3"/>
      <c r="H333" s="3"/>
      <c r="I333" s="3"/>
      <c r="J333" s="13"/>
    </row>
    <row r="334" spans="2:10" x14ac:dyDescent="0.25">
      <c r="B334" s="77">
        <v>24</v>
      </c>
      <c r="C334" s="3"/>
      <c r="D334" s="3"/>
      <c r="E334" s="3"/>
      <c r="F334" s="3"/>
      <c r="G334" s="3"/>
      <c r="H334" s="3"/>
      <c r="I334" s="3"/>
      <c r="J334" s="13"/>
    </row>
    <row r="335" spans="2:10" x14ac:dyDescent="0.25">
      <c r="B335" s="77">
        <v>25</v>
      </c>
      <c r="C335" s="3"/>
      <c r="D335" s="3"/>
      <c r="E335" s="3"/>
      <c r="F335" s="3"/>
      <c r="G335" s="3"/>
      <c r="H335" s="3"/>
      <c r="I335" s="3"/>
      <c r="J335" s="13"/>
    </row>
    <row r="336" spans="2:10" x14ac:dyDescent="0.25">
      <c r="B336" s="70">
        <v>26</v>
      </c>
      <c r="C336" s="3"/>
      <c r="D336" s="3"/>
      <c r="E336" s="3"/>
      <c r="F336" s="3"/>
      <c r="G336" s="3"/>
      <c r="H336" s="3"/>
      <c r="I336" s="3"/>
      <c r="J336" s="13"/>
    </row>
    <row r="337" spans="2:10" x14ac:dyDescent="0.25">
      <c r="B337" s="77">
        <v>27</v>
      </c>
      <c r="C337" s="3"/>
      <c r="D337" s="3"/>
      <c r="E337" s="3"/>
      <c r="F337" s="3"/>
      <c r="G337" s="3"/>
      <c r="H337" s="3"/>
      <c r="I337" s="3"/>
      <c r="J337" s="13"/>
    </row>
    <row r="338" spans="2:10" x14ac:dyDescent="0.25">
      <c r="B338" s="77">
        <v>28</v>
      </c>
      <c r="C338" s="3"/>
      <c r="D338" s="3"/>
      <c r="E338" s="3"/>
      <c r="F338" s="3"/>
      <c r="G338" s="3"/>
      <c r="H338" s="3"/>
      <c r="I338" s="3"/>
      <c r="J338" s="13"/>
    </row>
    <row r="339" spans="2:10" x14ac:dyDescent="0.25">
      <c r="B339" s="70">
        <v>29</v>
      </c>
      <c r="C339" s="3"/>
      <c r="D339" s="3"/>
      <c r="E339" s="3"/>
      <c r="F339" s="3"/>
      <c r="G339" s="3"/>
      <c r="H339" s="3"/>
      <c r="I339" s="3"/>
      <c r="J339" s="13"/>
    </row>
    <row r="340" spans="2:10" ht="15.75" thickBot="1" x14ac:dyDescent="0.3">
      <c r="B340" s="78">
        <v>30</v>
      </c>
      <c r="C340" s="15"/>
      <c r="D340" s="15"/>
      <c r="E340" s="15"/>
      <c r="F340" s="15"/>
      <c r="G340" s="15"/>
      <c r="H340" s="15"/>
      <c r="I340" s="15"/>
      <c r="J340" s="16"/>
    </row>
    <row r="341" spans="2:10" x14ac:dyDescent="0.25">
      <c r="B341" s="454" t="s">
        <v>43</v>
      </c>
      <c r="C341" s="455"/>
      <c r="D341" s="455"/>
      <c r="E341" s="455"/>
      <c r="F341" s="455"/>
      <c r="G341" s="455"/>
      <c r="H341" s="455"/>
      <c r="I341" s="455"/>
      <c r="J341" s="456"/>
    </row>
    <row r="342" spans="2:10" x14ac:dyDescent="0.25">
      <c r="B342" s="457"/>
      <c r="C342" s="458"/>
      <c r="D342" s="458"/>
      <c r="E342" s="458"/>
      <c r="F342" s="458"/>
      <c r="G342" s="458"/>
      <c r="H342" s="458"/>
      <c r="I342" s="458"/>
      <c r="J342" s="459"/>
    </row>
    <row r="343" spans="2:10" ht="15.75" thickBot="1" x14ac:dyDescent="0.3">
      <c r="B343" s="460"/>
      <c r="C343" s="461"/>
      <c r="D343" s="461"/>
      <c r="E343" s="461"/>
      <c r="F343" s="461"/>
      <c r="G343" s="461"/>
      <c r="H343" s="461"/>
      <c r="I343" s="461"/>
      <c r="J343" s="462"/>
    </row>
    <row r="346" spans="2:10" x14ac:dyDescent="0.25">
      <c r="C346" s="452" t="s">
        <v>62</v>
      </c>
      <c r="D346" s="452"/>
      <c r="E346" s="452"/>
      <c r="F346" s="452"/>
      <c r="G346" s="452"/>
      <c r="H346" s="452"/>
      <c r="I346" s="452"/>
      <c r="J346" s="452"/>
    </row>
    <row r="347" spans="2:10" ht="15.75" thickBot="1" x14ac:dyDescent="0.3">
      <c r="C347" s="463" t="s">
        <v>142</v>
      </c>
      <c r="D347" s="453"/>
      <c r="E347" s="453"/>
      <c r="F347" s="453"/>
      <c r="G347" s="453"/>
      <c r="H347" s="453"/>
      <c r="I347" s="453"/>
      <c r="J347" s="453"/>
    </row>
    <row r="348" spans="2:10" ht="33" x14ac:dyDescent="0.25">
      <c r="B348" s="51" t="s">
        <v>136</v>
      </c>
      <c r="C348" s="52" t="s">
        <v>102</v>
      </c>
      <c r="D348" s="52" t="s">
        <v>64</v>
      </c>
      <c r="E348" s="52" t="s">
        <v>65</v>
      </c>
      <c r="F348" s="52" t="s">
        <v>134</v>
      </c>
      <c r="G348" s="52" t="s">
        <v>145</v>
      </c>
      <c r="H348" s="52" t="s">
        <v>66</v>
      </c>
      <c r="I348" s="52" t="s">
        <v>67</v>
      </c>
      <c r="J348" s="53" t="s">
        <v>68</v>
      </c>
    </row>
    <row r="349" spans="2:10" x14ac:dyDescent="0.25">
      <c r="B349" s="77">
        <v>1</v>
      </c>
      <c r="C349" s="3" t="s">
        <v>291</v>
      </c>
      <c r="D349" s="3" t="s">
        <v>292</v>
      </c>
      <c r="E349" s="3" t="s">
        <v>293</v>
      </c>
      <c r="F349" s="3">
        <v>637330</v>
      </c>
      <c r="G349" s="3">
        <v>24000</v>
      </c>
      <c r="H349" s="3" t="s">
        <v>290</v>
      </c>
      <c r="I349" s="3">
        <v>95000</v>
      </c>
      <c r="J349" s="13">
        <f>+F349+G349+I349</f>
        <v>756330</v>
      </c>
    </row>
    <row r="350" spans="2:10" x14ac:dyDescent="0.25">
      <c r="B350" s="70">
        <v>2</v>
      </c>
      <c r="C350" s="3" t="s">
        <v>291</v>
      </c>
      <c r="D350" s="3" t="s">
        <v>294</v>
      </c>
      <c r="E350" s="3" t="s">
        <v>295</v>
      </c>
      <c r="F350" s="3">
        <v>396163</v>
      </c>
      <c r="G350" s="3" t="s">
        <v>290</v>
      </c>
      <c r="H350" s="3" t="s">
        <v>290</v>
      </c>
      <c r="I350" s="3" t="s">
        <v>290</v>
      </c>
      <c r="J350" s="13">
        <f>+F350</f>
        <v>396163</v>
      </c>
    </row>
    <row r="351" spans="2:10" x14ac:dyDescent="0.25">
      <c r="B351" s="77">
        <v>3</v>
      </c>
      <c r="C351" s="3"/>
      <c r="D351" s="3"/>
      <c r="E351" s="3"/>
      <c r="F351" s="3"/>
      <c r="G351" s="3"/>
      <c r="H351" s="3"/>
      <c r="I351" s="3"/>
      <c r="J351" s="13"/>
    </row>
    <row r="352" spans="2:10" x14ac:dyDescent="0.25">
      <c r="B352" s="77">
        <v>4</v>
      </c>
      <c r="C352" s="3"/>
      <c r="D352" s="3"/>
      <c r="E352" s="3"/>
      <c r="F352" s="3"/>
      <c r="G352" s="3"/>
      <c r="H352" s="3"/>
      <c r="I352" s="3"/>
      <c r="J352" s="13"/>
    </row>
    <row r="353" spans="2:10" x14ac:dyDescent="0.25">
      <c r="B353" s="70">
        <v>5</v>
      </c>
      <c r="C353" s="3"/>
      <c r="D353" s="3"/>
      <c r="E353" s="3"/>
      <c r="F353" s="3"/>
      <c r="G353" s="3"/>
      <c r="H353" s="3"/>
      <c r="I353" s="3"/>
      <c r="J353" s="13"/>
    </row>
    <row r="354" spans="2:10" x14ac:dyDescent="0.25">
      <c r="B354" s="77">
        <v>6</v>
      </c>
      <c r="C354" s="3"/>
      <c r="D354" s="3"/>
      <c r="E354" s="3"/>
      <c r="F354" s="3"/>
      <c r="G354" s="3"/>
      <c r="H354" s="3"/>
      <c r="I354" s="3"/>
      <c r="J354" s="13"/>
    </row>
    <row r="355" spans="2:10" x14ac:dyDescent="0.25">
      <c r="B355" s="77">
        <v>7</v>
      </c>
      <c r="C355" s="3"/>
      <c r="D355" s="3"/>
      <c r="E355" s="3"/>
      <c r="F355" s="3"/>
      <c r="G355" s="3"/>
      <c r="H355" s="3"/>
      <c r="I355" s="3"/>
      <c r="J355" s="13"/>
    </row>
    <row r="356" spans="2:10" x14ac:dyDescent="0.25">
      <c r="B356" s="70">
        <v>8</v>
      </c>
      <c r="C356" s="3"/>
      <c r="D356" s="3"/>
      <c r="E356" s="3"/>
      <c r="F356" s="3"/>
      <c r="G356" s="3"/>
      <c r="H356" s="3"/>
      <c r="I356" s="3"/>
      <c r="J356" s="13"/>
    </row>
    <row r="357" spans="2:10" x14ac:dyDescent="0.25">
      <c r="B357" s="77">
        <v>9</v>
      </c>
      <c r="C357" s="3"/>
      <c r="D357" s="3"/>
      <c r="E357" s="3"/>
      <c r="F357" s="3"/>
      <c r="G357" s="3"/>
      <c r="H357" s="3"/>
      <c r="I357" s="3"/>
      <c r="J357" s="13"/>
    </row>
    <row r="358" spans="2:10" x14ac:dyDescent="0.25">
      <c r="B358" s="77">
        <v>10</v>
      </c>
      <c r="C358" s="3"/>
      <c r="D358" s="3"/>
      <c r="E358" s="3"/>
      <c r="F358" s="3"/>
      <c r="G358" s="3"/>
      <c r="H358" s="3"/>
      <c r="I358" s="3"/>
      <c r="J358" s="13"/>
    </row>
    <row r="359" spans="2:10" x14ac:dyDescent="0.25">
      <c r="B359" s="70">
        <v>11</v>
      </c>
      <c r="C359" s="3"/>
      <c r="D359" s="3"/>
      <c r="E359" s="3"/>
      <c r="F359" s="3"/>
      <c r="G359" s="3"/>
      <c r="H359" s="3"/>
      <c r="I359" s="3"/>
      <c r="J359" s="13"/>
    </row>
    <row r="360" spans="2:10" x14ac:dyDescent="0.25">
      <c r="B360" s="77">
        <v>12</v>
      </c>
      <c r="C360" s="3"/>
      <c r="D360" s="3"/>
      <c r="E360" s="3"/>
      <c r="F360" s="3"/>
      <c r="G360" s="3"/>
      <c r="H360" s="3"/>
      <c r="I360" s="3"/>
      <c r="J360" s="13"/>
    </row>
    <row r="361" spans="2:10" x14ac:dyDescent="0.25">
      <c r="B361" s="77">
        <v>13</v>
      </c>
      <c r="C361" s="3"/>
      <c r="D361" s="3"/>
      <c r="E361" s="3"/>
      <c r="F361" s="3"/>
      <c r="G361" s="3"/>
      <c r="H361" s="3"/>
      <c r="I361" s="3"/>
      <c r="J361" s="13"/>
    </row>
    <row r="362" spans="2:10" x14ac:dyDescent="0.25">
      <c r="B362" s="70">
        <v>14</v>
      </c>
      <c r="C362" s="3"/>
      <c r="D362" s="3"/>
      <c r="E362" s="3"/>
      <c r="F362" s="3"/>
      <c r="G362" s="3"/>
      <c r="H362" s="3"/>
      <c r="I362" s="3"/>
      <c r="J362" s="13"/>
    </row>
    <row r="363" spans="2:10" x14ac:dyDescent="0.25">
      <c r="B363" s="77">
        <v>15</v>
      </c>
      <c r="C363" s="3"/>
      <c r="D363" s="3"/>
      <c r="E363" s="3"/>
      <c r="F363" s="3"/>
      <c r="G363" s="3"/>
      <c r="H363" s="3"/>
      <c r="I363" s="3"/>
      <c r="J363" s="13"/>
    </row>
    <row r="364" spans="2:10" x14ac:dyDescent="0.25">
      <c r="B364" s="77">
        <v>16</v>
      </c>
      <c r="C364" s="3"/>
      <c r="D364" s="3"/>
      <c r="E364" s="3"/>
      <c r="F364" s="3"/>
      <c r="G364" s="3"/>
      <c r="H364" s="3"/>
      <c r="I364" s="3"/>
      <c r="J364" s="13"/>
    </row>
    <row r="365" spans="2:10" x14ac:dyDescent="0.25">
      <c r="B365" s="70">
        <v>17</v>
      </c>
      <c r="C365" s="3"/>
      <c r="D365" s="3"/>
      <c r="E365" s="3"/>
      <c r="F365" s="3"/>
      <c r="G365" s="3"/>
      <c r="H365" s="3"/>
      <c r="I365" s="3"/>
      <c r="J365" s="13"/>
    </row>
    <row r="366" spans="2:10" x14ac:dyDescent="0.25">
      <c r="B366" s="77">
        <v>18</v>
      </c>
      <c r="C366" s="3"/>
      <c r="D366" s="3"/>
      <c r="E366" s="3"/>
      <c r="F366" s="3"/>
      <c r="G366" s="3"/>
      <c r="H366" s="3"/>
      <c r="I366" s="3"/>
      <c r="J366" s="13"/>
    </row>
    <row r="367" spans="2:10" x14ac:dyDescent="0.25">
      <c r="B367" s="77">
        <v>19</v>
      </c>
      <c r="C367" s="3"/>
      <c r="D367" s="3"/>
      <c r="E367" s="3"/>
      <c r="F367" s="3"/>
      <c r="G367" s="3"/>
      <c r="H367" s="3"/>
      <c r="I367" s="3"/>
      <c r="J367" s="13"/>
    </row>
    <row r="368" spans="2:10" x14ac:dyDescent="0.25">
      <c r="B368" s="70">
        <v>20</v>
      </c>
      <c r="C368" s="3"/>
      <c r="D368" s="3"/>
      <c r="E368" s="3"/>
      <c r="F368" s="3"/>
      <c r="G368" s="3"/>
      <c r="H368" s="3"/>
      <c r="I368" s="3"/>
      <c r="J368" s="13"/>
    </row>
    <row r="369" spans="2:10" x14ac:dyDescent="0.25">
      <c r="B369" s="77">
        <v>21</v>
      </c>
      <c r="C369" s="3"/>
      <c r="D369" s="3"/>
      <c r="E369" s="3"/>
      <c r="F369" s="3"/>
      <c r="G369" s="3"/>
      <c r="H369" s="3"/>
      <c r="I369" s="3"/>
      <c r="J369" s="13"/>
    </row>
    <row r="370" spans="2:10" x14ac:dyDescent="0.25">
      <c r="B370" s="77">
        <v>22</v>
      </c>
      <c r="C370" s="3"/>
      <c r="D370" s="3"/>
      <c r="E370" s="3"/>
      <c r="F370" s="3"/>
      <c r="G370" s="3"/>
      <c r="H370" s="3"/>
      <c r="I370" s="3"/>
      <c r="J370" s="13"/>
    </row>
    <row r="371" spans="2:10" x14ac:dyDescent="0.25">
      <c r="B371" s="70">
        <v>23</v>
      </c>
      <c r="C371" s="3"/>
      <c r="D371" s="3"/>
      <c r="E371" s="3"/>
      <c r="F371" s="3"/>
      <c r="G371" s="3"/>
      <c r="H371" s="3"/>
      <c r="I371" s="3"/>
      <c r="J371" s="13"/>
    </row>
    <row r="372" spans="2:10" x14ac:dyDescent="0.25">
      <c r="B372" s="77">
        <v>24</v>
      </c>
      <c r="C372" s="3"/>
      <c r="D372" s="3"/>
      <c r="E372" s="3"/>
      <c r="F372" s="3"/>
      <c r="G372" s="3"/>
      <c r="H372" s="3"/>
      <c r="I372" s="3"/>
      <c r="J372" s="13"/>
    </row>
    <row r="373" spans="2:10" x14ac:dyDescent="0.25">
      <c r="B373" s="77">
        <v>25</v>
      </c>
      <c r="C373" s="3"/>
      <c r="D373" s="3"/>
      <c r="E373" s="3"/>
      <c r="F373" s="3"/>
      <c r="G373" s="3"/>
      <c r="H373" s="3"/>
      <c r="I373" s="3"/>
      <c r="J373" s="13"/>
    </row>
    <row r="374" spans="2:10" x14ac:dyDescent="0.25">
      <c r="B374" s="70">
        <v>26</v>
      </c>
      <c r="C374" s="3"/>
      <c r="D374" s="3"/>
      <c r="E374" s="3"/>
      <c r="F374" s="3"/>
      <c r="G374" s="3"/>
      <c r="H374" s="3"/>
      <c r="I374" s="3"/>
      <c r="J374" s="13"/>
    </row>
    <row r="375" spans="2:10" x14ac:dyDescent="0.25">
      <c r="B375" s="77">
        <v>27</v>
      </c>
      <c r="C375" s="3"/>
      <c r="D375" s="3"/>
      <c r="E375" s="3"/>
      <c r="F375" s="3"/>
      <c r="G375" s="3"/>
      <c r="H375" s="3"/>
      <c r="I375" s="3"/>
      <c r="J375" s="13"/>
    </row>
    <row r="376" spans="2:10" x14ac:dyDescent="0.25">
      <c r="B376" s="77">
        <v>28</v>
      </c>
      <c r="C376" s="3"/>
      <c r="D376" s="3"/>
      <c r="E376" s="3"/>
      <c r="F376" s="3"/>
      <c r="G376" s="3"/>
      <c r="H376" s="3"/>
      <c r="I376" s="3"/>
      <c r="J376" s="13"/>
    </row>
    <row r="377" spans="2:10" x14ac:dyDescent="0.25">
      <c r="B377" s="70">
        <v>29</v>
      </c>
      <c r="C377" s="3"/>
      <c r="D377" s="3"/>
      <c r="E377" s="3"/>
      <c r="F377" s="3"/>
      <c r="G377" s="3"/>
      <c r="H377" s="3"/>
      <c r="I377" s="3"/>
      <c r="J377" s="13"/>
    </row>
    <row r="378" spans="2:10" ht="15.75" thickBot="1" x14ac:dyDescent="0.3">
      <c r="B378" s="78">
        <v>30</v>
      </c>
      <c r="C378" s="15"/>
      <c r="D378" s="15"/>
      <c r="E378" s="15"/>
      <c r="F378" s="15"/>
      <c r="G378" s="15"/>
      <c r="H378" s="15"/>
      <c r="I378" s="15"/>
      <c r="J378" s="16"/>
    </row>
    <row r="379" spans="2:10" x14ac:dyDescent="0.25">
      <c r="B379" s="454" t="s">
        <v>43</v>
      </c>
      <c r="C379" s="455"/>
      <c r="D379" s="455"/>
      <c r="E379" s="455"/>
      <c r="F379" s="455"/>
      <c r="G379" s="455"/>
      <c r="H379" s="455"/>
      <c r="I379" s="455"/>
      <c r="J379" s="456"/>
    </row>
    <row r="380" spans="2:10" x14ac:dyDescent="0.25">
      <c r="B380" s="457"/>
      <c r="C380" s="458"/>
      <c r="D380" s="458"/>
      <c r="E380" s="458"/>
      <c r="F380" s="458"/>
      <c r="G380" s="458"/>
      <c r="H380" s="458"/>
      <c r="I380" s="458"/>
      <c r="J380" s="459"/>
    </row>
    <row r="381" spans="2:10" ht="15.75" thickBot="1" x14ac:dyDescent="0.3">
      <c r="B381" s="460"/>
      <c r="C381" s="461"/>
      <c r="D381" s="461"/>
      <c r="E381" s="461"/>
      <c r="F381" s="461"/>
      <c r="G381" s="461"/>
      <c r="H381" s="461"/>
      <c r="I381" s="461"/>
      <c r="J381" s="462"/>
    </row>
    <row r="385" spans="2:10" x14ac:dyDescent="0.25">
      <c r="C385" s="452" t="s">
        <v>62</v>
      </c>
      <c r="D385" s="452"/>
      <c r="E385" s="452"/>
      <c r="F385" s="452"/>
      <c r="G385" s="452"/>
      <c r="H385" s="452"/>
      <c r="I385" s="452"/>
      <c r="J385" s="452"/>
    </row>
    <row r="386" spans="2:10" ht="15.75" thickBot="1" x14ac:dyDescent="0.3">
      <c r="C386" s="463" t="s">
        <v>144</v>
      </c>
      <c r="D386" s="453"/>
      <c r="E386" s="453"/>
      <c r="F386" s="453"/>
      <c r="G386" s="453"/>
      <c r="H386" s="453"/>
      <c r="I386" s="453"/>
      <c r="J386" s="453"/>
    </row>
    <row r="387" spans="2:10" ht="33" x14ac:dyDescent="0.25">
      <c r="B387" s="51" t="s">
        <v>136</v>
      </c>
      <c r="C387" s="52" t="s">
        <v>102</v>
      </c>
      <c r="D387" s="52" t="s">
        <v>64</v>
      </c>
      <c r="E387" s="52" t="s">
        <v>65</v>
      </c>
      <c r="F387" s="52" t="s">
        <v>134</v>
      </c>
      <c r="G387" s="52" t="s">
        <v>145</v>
      </c>
      <c r="H387" s="52" t="s">
        <v>66</v>
      </c>
      <c r="I387" s="52" t="s">
        <v>67</v>
      </c>
      <c r="J387" s="53" t="s">
        <v>68</v>
      </c>
    </row>
    <row r="388" spans="2:10" x14ac:dyDescent="0.25">
      <c r="B388" s="77">
        <v>1</v>
      </c>
      <c r="C388" s="3" t="s">
        <v>291</v>
      </c>
      <c r="D388" s="3" t="s">
        <v>292</v>
      </c>
      <c r="E388" s="3" t="s">
        <v>293</v>
      </c>
      <c r="F388" s="3">
        <v>500386</v>
      </c>
      <c r="G388" s="3">
        <v>95000</v>
      </c>
      <c r="H388" s="3" t="s">
        <v>290</v>
      </c>
      <c r="I388" s="3">
        <v>95000</v>
      </c>
      <c r="J388" s="13">
        <f>+F388+G388+I388</f>
        <v>690386</v>
      </c>
    </row>
    <row r="389" spans="2:10" x14ac:dyDescent="0.25">
      <c r="B389" s="70">
        <v>2</v>
      </c>
      <c r="C389" s="3" t="s">
        <v>291</v>
      </c>
      <c r="D389" s="3" t="s">
        <v>294</v>
      </c>
      <c r="E389" s="3" t="s">
        <v>295</v>
      </c>
      <c r="F389" s="3">
        <v>476136</v>
      </c>
      <c r="G389" s="3" t="s">
        <v>290</v>
      </c>
      <c r="H389" s="3" t="s">
        <v>290</v>
      </c>
      <c r="I389" s="3" t="s">
        <v>290</v>
      </c>
      <c r="J389" s="13">
        <f>+F389</f>
        <v>476136</v>
      </c>
    </row>
    <row r="390" spans="2:10" x14ac:dyDescent="0.25">
      <c r="B390" s="77">
        <v>3</v>
      </c>
      <c r="C390" s="3"/>
      <c r="D390" s="3"/>
      <c r="E390" s="3"/>
      <c r="F390" s="3"/>
      <c r="G390" s="3"/>
      <c r="H390" s="3"/>
      <c r="I390" s="3"/>
      <c r="J390" s="13"/>
    </row>
    <row r="391" spans="2:10" x14ac:dyDescent="0.25">
      <c r="B391" s="77">
        <v>4</v>
      </c>
      <c r="C391" s="3"/>
      <c r="D391" s="3"/>
      <c r="E391" s="3"/>
      <c r="F391" s="3"/>
      <c r="G391" s="3"/>
      <c r="H391" s="3"/>
      <c r="I391" s="3"/>
      <c r="J391" s="13"/>
    </row>
    <row r="392" spans="2:10" x14ac:dyDescent="0.25">
      <c r="B392" s="70">
        <v>5</v>
      </c>
      <c r="C392" s="3"/>
      <c r="D392" s="3"/>
      <c r="E392" s="3"/>
      <c r="F392" s="3"/>
      <c r="G392" s="3"/>
      <c r="H392" s="3"/>
      <c r="I392" s="3"/>
      <c r="J392" s="13"/>
    </row>
    <row r="393" spans="2:10" x14ac:dyDescent="0.25">
      <c r="B393" s="77">
        <v>6</v>
      </c>
      <c r="C393" s="3"/>
      <c r="D393" s="3"/>
      <c r="E393" s="3"/>
      <c r="F393" s="3"/>
      <c r="G393" s="3"/>
      <c r="H393" s="3"/>
      <c r="I393" s="3"/>
      <c r="J393" s="13"/>
    </row>
    <row r="394" spans="2:10" x14ac:dyDescent="0.25">
      <c r="B394" s="77">
        <v>7</v>
      </c>
      <c r="C394" s="3"/>
      <c r="D394" s="3"/>
      <c r="E394" s="3"/>
      <c r="F394" s="3"/>
      <c r="G394" s="3"/>
      <c r="H394" s="3"/>
      <c r="I394" s="3"/>
      <c r="J394" s="13"/>
    </row>
    <row r="395" spans="2:10" x14ac:dyDescent="0.25">
      <c r="B395" s="70">
        <v>8</v>
      </c>
      <c r="C395" s="3"/>
      <c r="D395" s="3"/>
      <c r="E395" s="3"/>
      <c r="F395" s="3"/>
      <c r="G395" s="3"/>
      <c r="H395" s="3"/>
      <c r="I395" s="3"/>
      <c r="J395" s="13"/>
    </row>
    <row r="396" spans="2:10" x14ac:dyDescent="0.25">
      <c r="B396" s="77">
        <v>9</v>
      </c>
      <c r="C396" s="3"/>
      <c r="D396" s="3"/>
      <c r="E396" s="3"/>
      <c r="F396" s="3"/>
      <c r="G396" s="3"/>
      <c r="H396" s="3"/>
      <c r="I396" s="3"/>
      <c r="J396" s="13"/>
    </row>
    <row r="397" spans="2:10" x14ac:dyDescent="0.25">
      <c r="B397" s="77">
        <v>10</v>
      </c>
      <c r="C397" s="3"/>
      <c r="D397" s="3"/>
      <c r="E397" s="3"/>
      <c r="F397" s="3"/>
      <c r="G397" s="3"/>
      <c r="H397" s="3"/>
      <c r="I397" s="3"/>
      <c r="J397" s="13"/>
    </row>
    <row r="398" spans="2:10" x14ac:dyDescent="0.25">
      <c r="B398" s="70">
        <v>11</v>
      </c>
      <c r="C398" s="3"/>
      <c r="D398" s="3"/>
      <c r="E398" s="3"/>
      <c r="F398" s="3"/>
      <c r="G398" s="3"/>
      <c r="H398" s="3"/>
      <c r="I398" s="3"/>
      <c r="J398" s="13"/>
    </row>
    <row r="399" spans="2:10" x14ac:dyDescent="0.25">
      <c r="B399" s="77">
        <v>12</v>
      </c>
      <c r="C399" s="3"/>
      <c r="D399" s="3"/>
      <c r="E399" s="3"/>
      <c r="F399" s="3"/>
      <c r="G399" s="3"/>
      <c r="H399" s="3"/>
      <c r="I399" s="3"/>
      <c r="J399" s="13"/>
    </row>
    <row r="400" spans="2:10" x14ac:dyDescent="0.25">
      <c r="B400" s="77">
        <v>13</v>
      </c>
      <c r="C400" s="3"/>
      <c r="D400" s="3"/>
      <c r="E400" s="3"/>
      <c r="F400" s="3"/>
      <c r="G400" s="3"/>
      <c r="H400" s="3"/>
      <c r="I400" s="3"/>
      <c r="J400" s="13"/>
    </row>
    <row r="401" spans="2:10" x14ac:dyDescent="0.25">
      <c r="B401" s="70">
        <v>14</v>
      </c>
      <c r="C401" s="3"/>
      <c r="D401" s="3"/>
      <c r="E401" s="3"/>
      <c r="F401" s="3"/>
      <c r="G401" s="3"/>
      <c r="H401" s="3"/>
      <c r="I401" s="3"/>
      <c r="J401" s="13"/>
    </row>
    <row r="402" spans="2:10" x14ac:dyDescent="0.25">
      <c r="B402" s="77">
        <v>15</v>
      </c>
      <c r="C402" s="3"/>
      <c r="D402" s="3"/>
      <c r="E402" s="3"/>
      <c r="F402" s="3"/>
      <c r="G402" s="3"/>
      <c r="H402" s="3"/>
      <c r="I402" s="3"/>
      <c r="J402" s="13"/>
    </row>
    <row r="403" spans="2:10" x14ac:dyDescent="0.25">
      <c r="B403" s="77">
        <v>16</v>
      </c>
      <c r="C403" s="3"/>
      <c r="D403" s="3"/>
      <c r="E403" s="3"/>
      <c r="F403" s="3"/>
      <c r="G403" s="3"/>
      <c r="H403" s="3"/>
      <c r="I403" s="3"/>
      <c r="J403" s="13"/>
    </row>
    <row r="404" spans="2:10" x14ac:dyDescent="0.25">
      <c r="B404" s="70">
        <v>17</v>
      </c>
      <c r="C404" s="3"/>
      <c r="D404" s="3"/>
      <c r="E404" s="3"/>
      <c r="F404" s="3"/>
      <c r="G404" s="3"/>
      <c r="H404" s="3"/>
      <c r="I404" s="3"/>
      <c r="J404" s="13"/>
    </row>
    <row r="405" spans="2:10" x14ac:dyDescent="0.25">
      <c r="B405" s="77">
        <v>18</v>
      </c>
      <c r="C405" s="3"/>
      <c r="D405" s="3"/>
      <c r="E405" s="3"/>
      <c r="F405" s="3"/>
      <c r="G405" s="3"/>
      <c r="H405" s="3"/>
      <c r="I405" s="3"/>
      <c r="J405" s="13"/>
    </row>
    <row r="406" spans="2:10" x14ac:dyDescent="0.25">
      <c r="B406" s="77">
        <v>19</v>
      </c>
      <c r="C406" s="3"/>
      <c r="D406" s="3"/>
      <c r="E406" s="3"/>
      <c r="F406" s="3"/>
      <c r="G406" s="3"/>
      <c r="H406" s="3"/>
      <c r="I406" s="3"/>
      <c r="J406" s="13"/>
    </row>
    <row r="407" spans="2:10" x14ac:dyDescent="0.25">
      <c r="B407" s="70">
        <v>20</v>
      </c>
      <c r="C407" s="3"/>
      <c r="D407" s="3"/>
      <c r="E407" s="3"/>
      <c r="F407" s="3"/>
      <c r="G407" s="3"/>
      <c r="H407" s="3"/>
      <c r="I407" s="3"/>
      <c r="J407" s="13"/>
    </row>
    <row r="408" spans="2:10" x14ac:dyDescent="0.25">
      <c r="B408" s="77">
        <v>21</v>
      </c>
      <c r="C408" s="3"/>
      <c r="D408" s="3"/>
      <c r="E408" s="3"/>
      <c r="F408" s="3"/>
      <c r="G408" s="3"/>
      <c r="H408" s="3"/>
      <c r="I408" s="3"/>
      <c r="J408" s="13"/>
    </row>
    <row r="409" spans="2:10" x14ac:dyDescent="0.25">
      <c r="B409" s="77">
        <v>22</v>
      </c>
      <c r="C409" s="3"/>
      <c r="D409" s="3"/>
      <c r="E409" s="3"/>
      <c r="F409" s="3"/>
      <c r="G409" s="3"/>
      <c r="H409" s="3"/>
      <c r="I409" s="3"/>
      <c r="J409" s="13"/>
    </row>
    <row r="410" spans="2:10" x14ac:dyDescent="0.25">
      <c r="B410" s="70">
        <v>23</v>
      </c>
      <c r="C410" s="3"/>
      <c r="D410" s="3"/>
      <c r="E410" s="3"/>
      <c r="F410" s="3"/>
      <c r="G410" s="3"/>
      <c r="H410" s="3"/>
      <c r="I410" s="3"/>
      <c r="J410" s="13"/>
    </row>
    <row r="411" spans="2:10" x14ac:dyDescent="0.25">
      <c r="B411" s="77">
        <v>24</v>
      </c>
      <c r="C411" s="3"/>
      <c r="D411" s="3"/>
      <c r="E411" s="3"/>
      <c r="F411" s="3"/>
      <c r="G411" s="3"/>
      <c r="H411" s="3"/>
      <c r="I411" s="3"/>
      <c r="J411" s="13"/>
    </row>
    <row r="412" spans="2:10" x14ac:dyDescent="0.25">
      <c r="B412" s="77">
        <v>25</v>
      </c>
      <c r="C412" s="3"/>
      <c r="D412" s="3"/>
      <c r="E412" s="3"/>
      <c r="F412" s="3"/>
      <c r="G412" s="3"/>
      <c r="H412" s="3"/>
      <c r="I412" s="3"/>
      <c r="J412" s="13"/>
    </row>
    <row r="413" spans="2:10" x14ac:dyDescent="0.25">
      <c r="B413" s="70">
        <v>26</v>
      </c>
      <c r="C413" s="3"/>
      <c r="D413" s="3"/>
      <c r="E413" s="3"/>
      <c r="F413" s="3"/>
      <c r="G413" s="3"/>
      <c r="H413" s="3"/>
      <c r="I413" s="3"/>
      <c r="J413" s="13"/>
    </row>
    <row r="414" spans="2:10" x14ac:dyDescent="0.25">
      <c r="B414" s="77">
        <v>27</v>
      </c>
      <c r="C414" s="3"/>
      <c r="D414" s="3"/>
      <c r="E414" s="3"/>
      <c r="F414" s="3"/>
      <c r="G414" s="3"/>
      <c r="H414" s="3"/>
      <c r="I414" s="3"/>
      <c r="J414" s="13"/>
    </row>
    <row r="415" spans="2:10" x14ac:dyDescent="0.25">
      <c r="B415" s="77">
        <v>28</v>
      </c>
      <c r="C415" s="3"/>
      <c r="D415" s="3"/>
      <c r="E415" s="3"/>
      <c r="F415" s="3"/>
      <c r="G415" s="3"/>
      <c r="H415" s="3"/>
      <c r="I415" s="3"/>
      <c r="J415" s="13"/>
    </row>
    <row r="416" spans="2:10" x14ac:dyDescent="0.25">
      <c r="B416" s="70">
        <v>29</v>
      </c>
      <c r="C416" s="3"/>
      <c r="D416" s="3"/>
      <c r="E416" s="3"/>
      <c r="F416" s="3"/>
      <c r="G416" s="3"/>
      <c r="H416" s="3"/>
      <c r="I416" s="3"/>
      <c r="J416" s="13"/>
    </row>
    <row r="417" spans="2:10" ht="15.75" thickBot="1" x14ac:dyDescent="0.3">
      <c r="B417" s="78">
        <v>30</v>
      </c>
      <c r="C417" s="15"/>
      <c r="D417" s="15"/>
      <c r="E417" s="15"/>
      <c r="F417" s="15"/>
      <c r="G417" s="15"/>
      <c r="H417" s="15"/>
      <c r="I417" s="15"/>
      <c r="J417" s="16"/>
    </row>
    <row r="418" spans="2:10" x14ac:dyDescent="0.25">
      <c r="B418" s="454" t="s">
        <v>43</v>
      </c>
      <c r="C418" s="455"/>
      <c r="D418" s="455"/>
      <c r="E418" s="455"/>
      <c r="F418" s="455"/>
      <c r="G418" s="455"/>
      <c r="H418" s="455"/>
      <c r="I418" s="455"/>
      <c r="J418" s="456"/>
    </row>
    <row r="419" spans="2:10" x14ac:dyDescent="0.25">
      <c r="B419" s="457"/>
      <c r="C419" s="458"/>
      <c r="D419" s="458"/>
      <c r="E419" s="458"/>
      <c r="F419" s="458"/>
      <c r="G419" s="458"/>
      <c r="H419" s="458"/>
      <c r="I419" s="458"/>
      <c r="J419" s="459"/>
    </row>
    <row r="420" spans="2:10" ht="15.75" thickBot="1" x14ac:dyDescent="0.3">
      <c r="B420" s="460"/>
      <c r="C420" s="461"/>
      <c r="D420" s="461"/>
      <c r="E420" s="461"/>
      <c r="F420" s="461"/>
      <c r="G420" s="461"/>
      <c r="H420" s="461"/>
      <c r="I420" s="461"/>
      <c r="J420" s="462"/>
    </row>
    <row r="424" spans="2:10" x14ac:dyDescent="0.25">
      <c r="C424" s="452" t="s">
        <v>62</v>
      </c>
      <c r="D424" s="452"/>
      <c r="E424" s="452"/>
      <c r="F424" s="452"/>
      <c r="G424" s="452"/>
      <c r="H424" s="452"/>
      <c r="I424" s="452"/>
      <c r="J424" s="452"/>
    </row>
    <row r="425" spans="2:10" ht="15.75" thickBot="1" x14ac:dyDescent="0.3">
      <c r="C425" s="463" t="s">
        <v>143</v>
      </c>
      <c r="D425" s="453"/>
      <c r="E425" s="453"/>
      <c r="F425" s="453"/>
      <c r="G425" s="453"/>
      <c r="H425" s="453"/>
      <c r="I425" s="453"/>
      <c r="J425" s="453"/>
    </row>
    <row r="426" spans="2:10" ht="33" x14ac:dyDescent="0.25">
      <c r="B426" s="51" t="s">
        <v>136</v>
      </c>
      <c r="C426" s="52" t="s">
        <v>102</v>
      </c>
      <c r="D426" s="52" t="s">
        <v>64</v>
      </c>
      <c r="E426" s="52" t="s">
        <v>65</v>
      </c>
      <c r="F426" s="52" t="s">
        <v>134</v>
      </c>
      <c r="G426" s="52" t="s">
        <v>145</v>
      </c>
      <c r="H426" s="52" t="s">
        <v>66</v>
      </c>
      <c r="I426" s="52" t="s">
        <v>67</v>
      </c>
      <c r="J426" s="53" t="s">
        <v>68</v>
      </c>
    </row>
    <row r="427" spans="2:10" x14ac:dyDescent="0.25">
      <c r="B427" s="77">
        <v>1</v>
      </c>
      <c r="C427" s="3" t="s">
        <v>291</v>
      </c>
      <c r="D427" s="3" t="s">
        <v>292</v>
      </c>
      <c r="E427" s="3" t="s">
        <v>293</v>
      </c>
      <c r="F427" s="3">
        <v>282776</v>
      </c>
      <c r="G427" s="3">
        <v>95000</v>
      </c>
      <c r="H427" s="3" t="s">
        <v>290</v>
      </c>
      <c r="I427" s="3">
        <v>95000</v>
      </c>
      <c r="J427" s="13">
        <f>+F427+G427+I427</f>
        <v>472776</v>
      </c>
    </row>
    <row r="428" spans="2:10" x14ac:dyDescent="0.25">
      <c r="B428" s="70">
        <v>2</v>
      </c>
      <c r="C428" s="3" t="s">
        <v>291</v>
      </c>
      <c r="D428" s="3" t="s">
        <v>294</v>
      </c>
      <c r="E428" s="3" t="s">
        <v>295</v>
      </c>
      <c r="F428" s="3">
        <v>206060</v>
      </c>
      <c r="G428" s="3" t="s">
        <v>290</v>
      </c>
      <c r="H428" s="3" t="s">
        <v>290</v>
      </c>
      <c r="I428" s="3" t="s">
        <v>290</v>
      </c>
      <c r="J428" s="13">
        <f>+F428</f>
        <v>206060</v>
      </c>
    </row>
    <row r="429" spans="2:10" x14ac:dyDescent="0.25">
      <c r="B429" s="77">
        <v>3</v>
      </c>
      <c r="C429" s="3"/>
      <c r="D429" s="3"/>
      <c r="E429" s="3"/>
      <c r="F429" s="3"/>
      <c r="G429" s="3"/>
      <c r="H429" s="3"/>
      <c r="I429" s="3"/>
      <c r="J429" s="13"/>
    </row>
    <row r="430" spans="2:10" x14ac:dyDescent="0.25">
      <c r="B430" s="77">
        <v>4</v>
      </c>
      <c r="C430" s="3"/>
      <c r="D430" s="3"/>
      <c r="E430" s="3"/>
      <c r="F430" s="3"/>
      <c r="G430" s="3"/>
      <c r="H430" s="3"/>
      <c r="I430" s="3"/>
      <c r="J430" s="13"/>
    </row>
    <row r="431" spans="2:10" x14ac:dyDescent="0.25">
      <c r="B431" s="70">
        <v>5</v>
      </c>
      <c r="C431" s="3"/>
      <c r="D431" s="3"/>
      <c r="E431" s="3"/>
      <c r="F431" s="3"/>
      <c r="G431" s="3"/>
      <c r="H431" s="3"/>
      <c r="I431" s="3"/>
      <c r="J431" s="13"/>
    </row>
    <row r="432" spans="2:10" x14ac:dyDescent="0.25">
      <c r="B432" s="77">
        <v>6</v>
      </c>
      <c r="C432" s="3"/>
      <c r="D432" s="3"/>
      <c r="E432" s="3"/>
      <c r="F432" s="3"/>
      <c r="G432" s="3"/>
      <c r="H432" s="3"/>
      <c r="I432" s="3"/>
      <c r="J432" s="13"/>
    </row>
    <row r="433" spans="2:10" x14ac:dyDescent="0.25">
      <c r="B433" s="77">
        <v>7</v>
      </c>
      <c r="C433" s="3"/>
      <c r="D433" s="3"/>
      <c r="E433" s="3"/>
      <c r="F433" s="3"/>
      <c r="G433" s="3"/>
      <c r="H433" s="3"/>
      <c r="I433" s="3"/>
      <c r="J433" s="13"/>
    </row>
    <row r="434" spans="2:10" x14ac:dyDescent="0.25">
      <c r="B434" s="70">
        <v>8</v>
      </c>
      <c r="C434" s="3"/>
      <c r="D434" s="3"/>
      <c r="E434" s="3"/>
      <c r="F434" s="3"/>
      <c r="G434" s="3"/>
      <c r="H434" s="3"/>
      <c r="I434" s="3"/>
      <c r="J434" s="13"/>
    </row>
    <row r="435" spans="2:10" x14ac:dyDescent="0.25">
      <c r="B435" s="77">
        <v>9</v>
      </c>
      <c r="C435" s="3"/>
      <c r="D435" s="3"/>
      <c r="E435" s="3"/>
      <c r="F435" s="3"/>
      <c r="G435" s="3"/>
      <c r="H435" s="3"/>
      <c r="I435" s="3"/>
      <c r="J435" s="13"/>
    </row>
    <row r="436" spans="2:10" x14ac:dyDescent="0.25">
      <c r="B436" s="77">
        <v>10</v>
      </c>
      <c r="C436" s="3"/>
      <c r="D436" s="3"/>
      <c r="E436" s="3"/>
      <c r="F436" s="3"/>
      <c r="G436" s="3"/>
      <c r="H436" s="3"/>
      <c r="I436" s="3"/>
      <c r="J436" s="13"/>
    </row>
    <row r="437" spans="2:10" x14ac:dyDescent="0.25">
      <c r="B437" s="70">
        <v>11</v>
      </c>
      <c r="C437" s="3"/>
      <c r="D437" s="3"/>
      <c r="E437" s="3"/>
      <c r="F437" s="3"/>
      <c r="G437" s="3"/>
      <c r="H437" s="3"/>
      <c r="I437" s="3"/>
      <c r="J437" s="13"/>
    </row>
    <row r="438" spans="2:10" x14ac:dyDescent="0.25">
      <c r="B438" s="77">
        <v>12</v>
      </c>
      <c r="C438" s="3"/>
      <c r="D438" s="3"/>
      <c r="E438" s="3"/>
      <c r="F438" s="3"/>
      <c r="G438" s="3"/>
      <c r="H438" s="3"/>
      <c r="I438" s="3"/>
      <c r="J438" s="13"/>
    </row>
    <row r="439" spans="2:10" x14ac:dyDescent="0.25">
      <c r="B439" s="77">
        <v>13</v>
      </c>
      <c r="C439" s="3"/>
      <c r="D439" s="3"/>
      <c r="E439" s="3"/>
      <c r="F439" s="3"/>
      <c r="G439" s="3"/>
      <c r="H439" s="3"/>
      <c r="I439" s="3"/>
      <c r="J439" s="13"/>
    </row>
    <row r="440" spans="2:10" x14ac:dyDescent="0.25">
      <c r="B440" s="70">
        <v>14</v>
      </c>
      <c r="C440" s="3"/>
      <c r="D440" s="3"/>
      <c r="E440" s="3"/>
      <c r="F440" s="3"/>
      <c r="G440" s="3"/>
      <c r="H440" s="3"/>
      <c r="I440" s="3"/>
      <c r="J440" s="13"/>
    </row>
    <row r="441" spans="2:10" x14ac:dyDescent="0.25">
      <c r="B441" s="77">
        <v>15</v>
      </c>
      <c r="C441" s="3"/>
      <c r="D441" s="3"/>
      <c r="E441" s="3"/>
      <c r="F441" s="3"/>
      <c r="G441" s="3"/>
      <c r="H441" s="3"/>
      <c r="I441" s="3"/>
      <c r="J441" s="13"/>
    </row>
    <row r="442" spans="2:10" x14ac:dyDescent="0.25">
      <c r="B442" s="77">
        <v>16</v>
      </c>
      <c r="C442" s="3"/>
      <c r="D442" s="3"/>
      <c r="E442" s="3"/>
      <c r="F442" s="3"/>
      <c r="G442" s="3"/>
      <c r="H442" s="3"/>
      <c r="I442" s="3"/>
      <c r="J442" s="13"/>
    </row>
    <row r="443" spans="2:10" x14ac:dyDescent="0.25">
      <c r="B443" s="70">
        <v>17</v>
      </c>
      <c r="C443" s="3"/>
      <c r="D443" s="3"/>
      <c r="E443" s="3"/>
      <c r="F443" s="3"/>
      <c r="G443" s="3"/>
      <c r="H443" s="3"/>
      <c r="I443" s="3"/>
      <c r="J443" s="13"/>
    </row>
    <row r="444" spans="2:10" x14ac:dyDescent="0.25">
      <c r="B444" s="77">
        <v>18</v>
      </c>
      <c r="C444" s="3"/>
      <c r="D444" s="3"/>
      <c r="E444" s="3"/>
      <c r="F444" s="3"/>
      <c r="G444" s="3"/>
      <c r="H444" s="3"/>
      <c r="I444" s="3"/>
      <c r="J444" s="13"/>
    </row>
    <row r="445" spans="2:10" x14ac:dyDescent="0.25">
      <c r="B445" s="77">
        <v>19</v>
      </c>
      <c r="C445" s="3"/>
      <c r="D445" s="3"/>
      <c r="E445" s="3"/>
      <c r="F445" s="3"/>
      <c r="G445" s="3"/>
      <c r="H445" s="3"/>
      <c r="I445" s="3"/>
      <c r="J445" s="13"/>
    </row>
    <row r="446" spans="2:10" x14ac:dyDescent="0.25">
      <c r="B446" s="70">
        <v>20</v>
      </c>
      <c r="C446" s="3"/>
      <c r="D446" s="3"/>
      <c r="E446" s="3"/>
      <c r="F446" s="3"/>
      <c r="G446" s="3"/>
      <c r="H446" s="3"/>
      <c r="I446" s="3"/>
      <c r="J446" s="13"/>
    </row>
    <row r="447" spans="2:10" x14ac:dyDescent="0.25">
      <c r="B447" s="77">
        <v>21</v>
      </c>
      <c r="C447" s="3"/>
      <c r="D447" s="3"/>
      <c r="E447" s="3"/>
      <c r="F447" s="3"/>
      <c r="G447" s="3"/>
      <c r="H447" s="3"/>
      <c r="I447" s="3"/>
      <c r="J447" s="13"/>
    </row>
    <row r="448" spans="2:10" x14ac:dyDescent="0.25">
      <c r="B448" s="77">
        <v>22</v>
      </c>
      <c r="C448" s="3"/>
      <c r="D448" s="3"/>
      <c r="E448" s="3"/>
      <c r="F448" s="3"/>
      <c r="G448" s="3"/>
      <c r="H448" s="3"/>
      <c r="I448" s="3"/>
      <c r="J448" s="13"/>
    </row>
    <row r="449" spans="2:10" x14ac:dyDescent="0.25">
      <c r="B449" s="70">
        <v>23</v>
      </c>
      <c r="C449" s="3"/>
      <c r="D449" s="3"/>
      <c r="E449" s="3"/>
      <c r="F449" s="3"/>
      <c r="G449" s="3"/>
      <c r="H449" s="3"/>
      <c r="I449" s="3"/>
      <c r="J449" s="13"/>
    </row>
    <row r="450" spans="2:10" x14ac:dyDescent="0.25">
      <c r="B450" s="77">
        <v>24</v>
      </c>
      <c r="C450" s="3"/>
      <c r="D450" s="3"/>
      <c r="E450" s="3"/>
      <c r="F450" s="3"/>
      <c r="G450" s="3"/>
      <c r="H450" s="3"/>
      <c r="I450" s="3"/>
      <c r="J450" s="13"/>
    </row>
    <row r="451" spans="2:10" x14ac:dyDescent="0.25">
      <c r="B451" s="77">
        <v>25</v>
      </c>
      <c r="C451" s="3"/>
      <c r="D451" s="3"/>
      <c r="E451" s="3"/>
      <c r="F451" s="3"/>
      <c r="G451" s="3"/>
      <c r="H451" s="3"/>
      <c r="I451" s="3"/>
      <c r="J451" s="13"/>
    </row>
    <row r="452" spans="2:10" x14ac:dyDescent="0.25">
      <c r="B452" s="70">
        <v>26</v>
      </c>
      <c r="C452" s="3"/>
      <c r="D452" s="3"/>
      <c r="E452" s="3"/>
      <c r="F452" s="3"/>
      <c r="G452" s="3"/>
      <c r="H452" s="3"/>
      <c r="I452" s="3"/>
      <c r="J452" s="13"/>
    </row>
    <row r="453" spans="2:10" x14ac:dyDescent="0.25">
      <c r="B453" s="77">
        <v>27</v>
      </c>
      <c r="C453" s="3"/>
      <c r="D453" s="3"/>
      <c r="E453" s="3"/>
      <c r="F453" s="3"/>
      <c r="G453" s="3"/>
      <c r="H453" s="3"/>
      <c r="I453" s="3"/>
      <c r="J453" s="13"/>
    </row>
    <row r="454" spans="2:10" x14ac:dyDescent="0.25">
      <c r="B454" s="77">
        <v>28</v>
      </c>
      <c r="C454" s="3"/>
      <c r="D454" s="3"/>
      <c r="E454" s="3"/>
      <c r="F454" s="3"/>
      <c r="G454" s="3"/>
      <c r="H454" s="3"/>
      <c r="I454" s="3"/>
      <c r="J454" s="13"/>
    </row>
    <row r="455" spans="2:10" x14ac:dyDescent="0.25">
      <c r="B455" s="70">
        <v>29</v>
      </c>
      <c r="C455" s="3"/>
      <c r="D455" s="3"/>
      <c r="E455" s="3"/>
      <c r="F455" s="3"/>
      <c r="G455" s="3"/>
      <c r="H455" s="3"/>
      <c r="I455" s="3"/>
      <c r="J455" s="13"/>
    </row>
    <row r="456" spans="2:10" ht="15.75" thickBot="1" x14ac:dyDescent="0.3">
      <c r="B456" s="78">
        <v>30</v>
      </c>
      <c r="C456" s="15"/>
      <c r="D456" s="15"/>
      <c r="E456" s="15"/>
      <c r="F456" s="15"/>
      <c r="G456" s="15"/>
      <c r="H456" s="15"/>
      <c r="I456" s="15"/>
      <c r="J456" s="16"/>
    </row>
    <row r="457" spans="2:10" x14ac:dyDescent="0.25">
      <c r="B457" s="454" t="s">
        <v>43</v>
      </c>
      <c r="C457" s="455"/>
      <c r="D457" s="455"/>
      <c r="E457" s="455"/>
      <c r="F457" s="455"/>
      <c r="G457" s="455"/>
      <c r="H457" s="455"/>
      <c r="I457" s="455"/>
      <c r="J457" s="456"/>
    </row>
    <row r="458" spans="2:10" x14ac:dyDescent="0.25">
      <c r="B458" s="457"/>
      <c r="C458" s="458"/>
      <c r="D458" s="458"/>
      <c r="E458" s="458"/>
      <c r="F458" s="458"/>
      <c r="G458" s="458"/>
      <c r="H458" s="458"/>
      <c r="I458" s="458"/>
      <c r="J458" s="459"/>
    </row>
    <row r="459" spans="2:10" ht="15.75" thickBot="1" x14ac:dyDescent="0.3">
      <c r="B459" s="460"/>
      <c r="C459" s="461"/>
      <c r="D459" s="461"/>
      <c r="E459" s="461"/>
      <c r="F459" s="461"/>
      <c r="G459" s="461"/>
      <c r="H459" s="461"/>
      <c r="I459" s="461"/>
      <c r="J459" s="462"/>
    </row>
  </sheetData>
  <mergeCells count="33">
    <mergeCell ref="B2:J2"/>
    <mergeCell ref="B3:J3"/>
    <mergeCell ref="B40:J40"/>
    <mergeCell ref="B41:J41"/>
    <mergeCell ref="B78:J78"/>
    <mergeCell ref="B79:J79"/>
    <mergeCell ref="C425:J425"/>
    <mergeCell ref="B457:J459"/>
    <mergeCell ref="B379:J381"/>
    <mergeCell ref="C385:J385"/>
    <mergeCell ref="C386:J386"/>
    <mergeCell ref="B418:J420"/>
    <mergeCell ref="C424:J424"/>
    <mergeCell ref="C308:J308"/>
    <mergeCell ref="C309:J309"/>
    <mergeCell ref="B341:J343"/>
    <mergeCell ref="C346:J346"/>
    <mergeCell ref="C347:J347"/>
    <mergeCell ref="C231:J231"/>
    <mergeCell ref="B263:J265"/>
    <mergeCell ref="C269:J269"/>
    <mergeCell ref="C270:J270"/>
    <mergeCell ref="B302:J304"/>
    <mergeCell ref="B187:J189"/>
    <mergeCell ref="C192:J192"/>
    <mergeCell ref="C193:J193"/>
    <mergeCell ref="B225:J227"/>
    <mergeCell ref="C230:J230"/>
    <mergeCell ref="C115:J115"/>
    <mergeCell ref="C116:J116"/>
    <mergeCell ref="B148:J150"/>
    <mergeCell ref="C154:J154"/>
    <mergeCell ref="C155:J15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4"/>
  <sheetViews>
    <sheetView topLeftCell="A97" workbookViewId="0">
      <selection activeCell="A114" sqref="A114:XFD114"/>
    </sheetView>
  </sheetViews>
  <sheetFormatPr baseColWidth="10" defaultRowHeight="15" x14ac:dyDescent="0.25"/>
  <cols>
    <col min="2" max="2" width="23" customWidth="1"/>
    <col min="3" max="3" width="21.42578125" customWidth="1"/>
    <col min="4" max="5" width="19.5703125" customWidth="1"/>
    <col min="7" max="7" width="19.7109375" customWidth="1"/>
  </cols>
  <sheetData>
    <row r="2" spans="2:10" ht="15.75" thickBot="1" x14ac:dyDescent="0.3">
      <c r="B2" t="s">
        <v>270</v>
      </c>
    </row>
    <row r="3" spans="2:10" ht="15.75" thickBot="1" x14ac:dyDescent="0.3">
      <c r="B3" s="465" t="s">
        <v>79</v>
      </c>
      <c r="C3" s="466"/>
      <c r="D3" s="466"/>
      <c r="E3" s="466"/>
      <c r="F3" s="466"/>
      <c r="G3" s="466"/>
      <c r="H3" s="466"/>
      <c r="I3" s="466"/>
      <c r="J3" s="467"/>
    </row>
    <row r="4" spans="2:10" ht="24" customHeight="1" x14ac:dyDescent="0.25">
      <c r="B4" s="470" t="s">
        <v>80</v>
      </c>
      <c r="C4" s="468" t="s">
        <v>31</v>
      </c>
      <c r="D4" s="468" t="s">
        <v>81</v>
      </c>
      <c r="E4" s="473" t="s">
        <v>82</v>
      </c>
      <c r="F4" s="473" t="s">
        <v>82</v>
      </c>
      <c r="G4" s="468" t="s">
        <v>157</v>
      </c>
      <c r="H4" s="468" t="s">
        <v>84</v>
      </c>
      <c r="I4" s="468" t="s">
        <v>156</v>
      </c>
      <c r="J4" s="469"/>
    </row>
    <row r="5" spans="2:10" ht="32.25" customHeight="1" thickBot="1" x14ac:dyDescent="0.3">
      <c r="B5" s="471"/>
      <c r="C5" s="472"/>
      <c r="D5" s="472"/>
      <c r="E5" s="474"/>
      <c r="F5" s="474"/>
      <c r="G5" s="472"/>
      <c r="H5" s="472"/>
      <c r="I5" s="107" t="s">
        <v>86</v>
      </c>
      <c r="J5" s="101" t="s">
        <v>104</v>
      </c>
    </row>
    <row r="6" spans="2:10" ht="20.100000000000001" customHeight="1" x14ac:dyDescent="0.25">
      <c r="B6" s="90"/>
      <c r="C6" s="91"/>
      <c r="D6" s="92"/>
      <c r="E6" s="92"/>
      <c r="F6" s="93"/>
      <c r="G6" s="94"/>
      <c r="H6" s="95"/>
      <c r="I6" s="75"/>
      <c r="J6" s="76"/>
    </row>
    <row r="7" spans="2:10" ht="20.100000000000001" customHeight="1" x14ac:dyDescent="0.25">
      <c r="B7" s="96"/>
      <c r="C7" s="85"/>
      <c r="D7" s="86"/>
      <c r="E7" s="86"/>
      <c r="F7" s="87"/>
      <c r="G7" s="88"/>
      <c r="H7" s="89"/>
      <c r="I7" s="3"/>
      <c r="J7" s="13"/>
    </row>
    <row r="8" spans="2:10" ht="20.100000000000001" customHeight="1" thickBot="1" x14ac:dyDescent="0.3">
      <c r="B8" s="79"/>
      <c r="C8" s="80"/>
      <c r="D8" s="81"/>
      <c r="E8" s="81"/>
      <c r="F8" s="82"/>
      <c r="G8" s="83"/>
      <c r="H8" s="84"/>
      <c r="I8" s="71"/>
      <c r="J8" s="72"/>
    </row>
    <row r="9" spans="2:10" ht="46.5" customHeight="1" thickBot="1" x14ac:dyDescent="0.3">
      <c r="B9" s="97" t="s">
        <v>85</v>
      </c>
      <c r="C9" s="98"/>
      <c r="D9" s="98"/>
      <c r="E9" s="98"/>
      <c r="F9" s="98"/>
      <c r="G9" s="98"/>
      <c r="H9" s="98"/>
      <c r="I9" s="99"/>
      <c r="J9" s="100"/>
    </row>
    <row r="10" spans="2:10" x14ac:dyDescent="0.25">
      <c r="B10" s="22"/>
      <c r="C10" s="22"/>
    </row>
    <row r="11" spans="2:10" ht="15.75" thickBot="1" x14ac:dyDescent="0.3">
      <c r="B11" s="442" t="s">
        <v>271</v>
      </c>
      <c r="C11" s="442"/>
    </row>
    <row r="12" spans="2:10" ht="15.75" thickBot="1" x14ac:dyDescent="0.3">
      <c r="B12" s="465" t="s">
        <v>79</v>
      </c>
      <c r="C12" s="466"/>
      <c r="D12" s="466"/>
      <c r="E12" s="466"/>
      <c r="F12" s="466"/>
      <c r="G12" s="466"/>
      <c r="H12" s="466"/>
      <c r="I12" s="466"/>
      <c r="J12" s="467"/>
    </row>
    <row r="13" spans="2:10" x14ac:dyDescent="0.25">
      <c r="B13" s="470" t="s">
        <v>80</v>
      </c>
      <c r="C13" s="468" t="s">
        <v>31</v>
      </c>
      <c r="D13" s="468" t="s">
        <v>81</v>
      </c>
      <c r="E13" s="473" t="s">
        <v>82</v>
      </c>
      <c r="F13" s="473" t="s">
        <v>82</v>
      </c>
      <c r="G13" s="468" t="s">
        <v>157</v>
      </c>
      <c r="H13" s="468" t="s">
        <v>84</v>
      </c>
      <c r="I13" s="468" t="s">
        <v>156</v>
      </c>
      <c r="J13" s="469"/>
    </row>
    <row r="14" spans="2:10" ht="15.75" thickBot="1" x14ac:dyDescent="0.3">
      <c r="B14" s="471"/>
      <c r="C14" s="472"/>
      <c r="D14" s="472"/>
      <c r="E14" s="474"/>
      <c r="F14" s="474"/>
      <c r="G14" s="472"/>
      <c r="H14" s="472"/>
      <c r="I14" s="125" t="s">
        <v>86</v>
      </c>
      <c r="J14" s="101" t="s">
        <v>104</v>
      </c>
    </row>
    <row r="15" spans="2:10" x14ac:dyDescent="0.25">
      <c r="B15" s="90"/>
      <c r="C15" s="91"/>
      <c r="D15" s="92"/>
      <c r="E15" s="92"/>
      <c r="F15" s="93"/>
      <c r="G15" s="94"/>
      <c r="H15" s="95"/>
      <c r="I15" s="75"/>
      <c r="J15" s="76"/>
    </row>
    <row r="16" spans="2:10" x14ac:dyDescent="0.25">
      <c r="B16" s="96"/>
      <c r="C16" s="85"/>
      <c r="D16" s="86"/>
      <c r="E16" s="86"/>
      <c r="F16" s="87"/>
      <c r="G16" s="88"/>
      <c r="H16" s="89"/>
      <c r="I16" s="3"/>
      <c r="J16" s="13"/>
    </row>
    <row r="17" spans="2:10" ht="15.75" thickBot="1" x14ac:dyDescent="0.3">
      <c r="B17" s="79"/>
      <c r="C17" s="80"/>
      <c r="D17" s="81"/>
      <c r="E17" s="81"/>
      <c r="F17" s="82"/>
      <c r="G17" s="83"/>
      <c r="H17" s="84"/>
      <c r="I17" s="71"/>
      <c r="J17" s="72"/>
    </row>
    <row r="18" spans="2:10" ht="15.75" thickBot="1" x14ac:dyDescent="0.3">
      <c r="B18" s="97" t="s">
        <v>85</v>
      </c>
      <c r="C18" s="98"/>
      <c r="D18" s="98"/>
      <c r="E18" s="98"/>
      <c r="F18" s="98"/>
      <c r="G18" s="98"/>
      <c r="H18" s="98"/>
      <c r="I18" s="99"/>
      <c r="J18" s="100"/>
    </row>
    <row r="20" spans="2:10" ht="15.75" thickBot="1" x14ac:dyDescent="0.3">
      <c r="B20" t="s">
        <v>272</v>
      </c>
    </row>
    <row r="21" spans="2:10" ht="15.75" thickBot="1" x14ac:dyDescent="0.3">
      <c r="B21" s="465" t="s">
        <v>79</v>
      </c>
      <c r="C21" s="466"/>
      <c r="D21" s="466"/>
      <c r="E21" s="466"/>
      <c r="F21" s="466"/>
      <c r="G21" s="466"/>
      <c r="H21" s="466"/>
      <c r="I21" s="466"/>
      <c r="J21" s="467"/>
    </row>
    <row r="22" spans="2:10" x14ac:dyDescent="0.25">
      <c r="B22" s="470" t="s">
        <v>80</v>
      </c>
      <c r="C22" s="468" t="s">
        <v>31</v>
      </c>
      <c r="D22" s="468" t="s">
        <v>81</v>
      </c>
      <c r="E22" s="473" t="s">
        <v>82</v>
      </c>
      <c r="F22" s="473" t="s">
        <v>82</v>
      </c>
      <c r="G22" s="468" t="s">
        <v>157</v>
      </c>
      <c r="H22" s="468" t="s">
        <v>84</v>
      </c>
      <c r="I22" s="468" t="s">
        <v>156</v>
      </c>
      <c r="J22" s="469"/>
    </row>
    <row r="23" spans="2:10" ht="15.75" thickBot="1" x14ac:dyDescent="0.3">
      <c r="B23" s="471"/>
      <c r="C23" s="472"/>
      <c r="D23" s="472"/>
      <c r="E23" s="474"/>
      <c r="F23" s="474"/>
      <c r="G23" s="472"/>
      <c r="H23" s="472"/>
      <c r="I23" s="125" t="s">
        <v>86</v>
      </c>
      <c r="J23" s="101" t="s">
        <v>104</v>
      </c>
    </row>
    <row r="24" spans="2:10" x14ac:dyDescent="0.25">
      <c r="B24" s="90"/>
      <c r="C24" s="91"/>
      <c r="D24" s="92"/>
      <c r="E24" s="92"/>
      <c r="F24" s="93"/>
      <c r="G24" s="94"/>
      <c r="H24" s="95"/>
      <c r="I24" s="75"/>
      <c r="J24" s="76"/>
    </row>
    <row r="25" spans="2:10" x14ac:dyDescent="0.25">
      <c r="B25" s="96"/>
      <c r="C25" s="85"/>
      <c r="D25" s="86"/>
      <c r="E25" s="86"/>
      <c r="F25" s="87"/>
      <c r="G25" s="88"/>
      <c r="H25" s="89"/>
      <c r="I25" s="3"/>
      <c r="J25" s="13"/>
    </row>
    <row r="26" spans="2:10" ht="15.75" thickBot="1" x14ac:dyDescent="0.3">
      <c r="B26" s="79"/>
      <c r="C26" s="80"/>
      <c r="D26" s="81"/>
      <c r="E26" s="81"/>
      <c r="F26" s="82"/>
      <c r="G26" s="83"/>
      <c r="H26" s="84"/>
      <c r="I26" s="71"/>
      <c r="J26" s="72"/>
    </row>
    <row r="27" spans="2:10" ht="15.75" thickBot="1" x14ac:dyDescent="0.3">
      <c r="B27" s="97" t="s">
        <v>85</v>
      </c>
      <c r="C27" s="98"/>
      <c r="D27" s="98"/>
      <c r="E27" s="98"/>
      <c r="F27" s="98"/>
      <c r="G27" s="98"/>
      <c r="H27" s="98"/>
      <c r="I27" s="99"/>
      <c r="J27" s="100"/>
    </row>
    <row r="29" spans="2:10" ht="15.75" thickBot="1" x14ac:dyDescent="0.3">
      <c r="B29" t="s">
        <v>116</v>
      </c>
    </row>
    <row r="30" spans="2:10" ht="15" customHeight="1" thickBot="1" x14ac:dyDescent="0.3">
      <c r="B30" s="465" t="s">
        <v>79</v>
      </c>
      <c r="C30" s="466"/>
      <c r="D30" s="466"/>
      <c r="E30" s="466"/>
      <c r="F30" s="466"/>
      <c r="G30" s="466"/>
      <c r="H30" s="466"/>
      <c r="I30" s="466"/>
      <c r="J30" s="467"/>
    </row>
    <row r="31" spans="2:10" ht="15" customHeight="1" x14ac:dyDescent="0.25">
      <c r="B31" s="475" t="s">
        <v>80</v>
      </c>
      <c r="C31" s="477" t="s">
        <v>31</v>
      </c>
      <c r="D31" s="477" t="s">
        <v>81</v>
      </c>
      <c r="E31" s="479" t="s">
        <v>82</v>
      </c>
      <c r="F31" s="479" t="s">
        <v>82</v>
      </c>
      <c r="G31" s="477" t="s">
        <v>157</v>
      </c>
      <c r="H31" s="477" t="s">
        <v>84</v>
      </c>
      <c r="I31" s="481" t="s">
        <v>156</v>
      </c>
      <c r="J31" s="482"/>
    </row>
    <row r="32" spans="2:10" ht="15.75" thickBot="1" x14ac:dyDescent="0.3">
      <c r="B32" s="476"/>
      <c r="C32" s="478"/>
      <c r="D32" s="478"/>
      <c r="E32" s="480"/>
      <c r="F32" s="480"/>
      <c r="G32" s="478"/>
      <c r="H32" s="478"/>
      <c r="I32" s="217" t="s">
        <v>86</v>
      </c>
      <c r="J32" s="101" t="s">
        <v>104</v>
      </c>
    </row>
    <row r="33" spans="2:10" ht="24.75" thickBot="1" x14ac:dyDescent="0.3">
      <c r="B33" s="90"/>
      <c r="C33" s="91"/>
      <c r="D33" s="92"/>
      <c r="E33" s="92"/>
      <c r="F33" s="93"/>
      <c r="G33" s="94" t="s">
        <v>328</v>
      </c>
      <c r="H33" s="95" t="s">
        <v>329</v>
      </c>
      <c r="I33" s="75">
        <v>403</v>
      </c>
      <c r="J33" s="234">
        <v>5964.4</v>
      </c>
    </row>
    <row r="34" spans="2:10" ht="24.75" thickBot="1" x14ac:dyDescent="0.3">
      <c r="B34" s="211"/>
      <c r="C34" s="212"/>
      <c r="D34" s="213"/>
      <c r="E34" s="213"/>
      <c r="F34" s="235"/>
      <c r="G34" s="236" t="s">
        <v>330</v>
      </c>
      <c r="H34" s="95" t="s">
        <v>329</v>
      </c>
      <c r="I34" s="215">
        <v>390</v>
      </c>
      <c r="J34" s="237">
        <v>5772</v>
      </c>
    </row>
    <row r="35" spans="2:10" ht="24.75" thickBot="1" x14ac:dyDescent="0.3">
      <c r="B35" s="96"/>
      <c r="C35" s="85"/>
      <c r="D35" s="86"/>
      <c r="E35" s="86"/>
      <c r="F35" s="87"/>
      <c r="G35" s="88" t="s">
        <v>331</v>
      </c>
      <c r="H35" s="95" t="s">
        <v>329</v>
      </c>
      <c r="I35" s="3">
        <v>7050</v>
      </c>
      <c r="J35" s="238">
        <v>104340</v>
      </c>
    </row>
    <row r="36" spans="2:10" ht="24.75" thickBot="1" x14ac:dyDescent="0.3">
      <c r="B36" s="79"/>
      <c r="C36" s="80"/>
      <c r="D36" s="81"/>
      <c r="E36" s="81"/>
      <c r="F36" s="82"/>
      <c r="G36" s="83" t="s">
        <v>291</v>
      </c>
      <c r="H36" s="95" t="s">
        <v>329</v>
      </c>
      <c r="I36" s="71">
        <v>7111</v>
      </c>
      <c r="J36" s="239">
        <v>105242.8</v>
      </c>
    </row>
    <row r="37" spans="2:10" ht="24.75" thickBot="1" x14ac:dyDescent="0.3">
      <c r="B37" s="97" t="s">
        <v>85</v>
      </c>
      <c r="C37" s="98" t="s">
        <v>332</v>
      </c>
      <c r="D37" s="98" t="s">
        <v>333</v>
      </c>
      <c r="E37" s="98"/>
      <c r="F37" s="98"/>
      <c r="G37" s="98"/>
      <c r="H37" s="98"/>
      <c r="I37" s="99"/>
      <c r="J37" s="100"/>
    </row>
    <row r="39" spans="2:10" ht="15.75" thickBot="1" x14ac:dyDescent="0.3">
      <c r="B39" t="s">
        <v>106</v>
      </c>
    </row>
    <row r="40" spans="2:10" ht="15.75" thickBot="1" x14ac:dyDescent="0.3">
      <c r="B40" s="465" t="s">
        <v>79</v>
      </c>
      <c r="C40" s="466"/>
      <c r="D40" s="466"/>
      <c r="E40" s="466"/>
      <c r="F40" s="466"/>
      <c r="G40" s="466"/>
      <c r="H40" s="466"/>
      <c r="I40" s="466"/>
      <c r="J40" s="467"/>
    </row>
    <row r="41" spans="2:10" ht="15" customHeight="1" x14ac:dyDescent="0.25">
      <c r="B41" s="475" t="s">
        <v>80</v>
      </c>
      <c r="C41" s="477" t="s">
        <v>31</v>
      </c>
      <c r="D41" s="477" t="s">
        <v>81</v>
      </c>
      <c r="E41" s="479" t="s">
        <v>82</v>
      </c>
      <c r="F41" s="479" t="s">
        <v>82</v>
      </c>
      <c r="G41" s="477" t="s">
        <v>157</v>
      </c>
      <c r="H41" s="477" t="s">
        <v>84</v>
      </c>
      <c r="I41" s="481" t="s">
        <v>156</v>
      </c>
      <c r="J41" s="482"/>
    </row>
    <row r="42" spans="2:10" ht="15" customHeight="1" thickBot="1" x14ac:dyDescent="0.3">
      <c r="B42" s="476"/>
      <c r="C42" s="478"/>
      <c r="D42" s="478"/>
      <c r="E42" s="480"/>
      <c r="F42" s="480"/>
      <c r="G42" s="478"/>
      <c r="H42" s="478"/>
      <c r="I42" s="217" t="s">
        <v>86</v>
      </c>
      <c r="J42" s="101" t="s">
        <v>104</v>
      </c>
    </row>
    <row r="43" spans="2:10" ht="24" x14ac:dyDescent="0.25">
      <c r="B43" s="90"/>
      <c r="C43" s="91"/>
      <c r="D43" s="92"/>
      <c r="E43" s="92"/>
      <c r="F43" s="93"/>
      <c r="G43" s="94" t="s">
        <v>328</v>
      </c>
      <c r="H43" s="95" t="s">
        <v>334</v>
      </c>
      <c r="I43" s="75">
        <v>561</v>
      </c>
      <c r="J43" s="76">
        <v>8302.7999999999993</v>
      </c>
    </row>
    <row r="44" spans="2:10" ht="24" x14ac:dyDescent="0.25">
      <c r="B44" s="211"/>
      <c r="C44" s="212"/>
      <c r="D44" s="213"/>
      <c r="E44" s="213"/>
      <c r="F44" s="235"/>
      <c r="G44" s="236" t="s">
        <v>330</v>
      </c>
      <c r="H44" s="214" t="s">
        <v>334</v>
      </c>
      <c r="I44" s="215">
        <v>502</v>
      </c>
      <c r="J44" s="240">
        <v>7429.6</v>
      </c>
    </row>
    <row r="45" spans="2:10" ht="24" x14ac:dyDescent="0.25">
      <c r="B45" s="96"/>
      <c r="C45" s="85"/>
      <c r="D45" s="86"/>
      <c r="E45" s="86"/>
      <c r="F45" s="87"/>
      <c r="G45" s="88" t="s">
        <v>331</v>
      </c>
      <c r="H45" s="89" t="s">
        <v>334</v>
      </c>
      <c r="I45" s="3">
        <v>4223</v>
      </c>
      <c r="J45" s="13">
        <v>62500.4</v>
      </c>
    </row>
    <row r="46" spans="2:10" ht="24.75" thickBot="1" x14ac:dyDescent="0.3">
      <c r="B46" s="79"/>
      <c r="C46" s="80"/>
      <c r="D46" s="81"/>
      <c r="E46" s="81"/>
      <c r="F46" s="82"/>
      <c r="G46" s="83" t="s">
        <v>291</v>
      </c>
      <c r="H46" s="84" t="s">
        <v>334</v>
      </c>
      <c r="I46" s="71">
        <v>5300</v>
      </c>
      <c r="J46" s="72">
        <v>78440</v>
      </c>
    </row>
    <row r="47" spans="2:10" ht="24.75" thickBot="1" x14ac:dyDescent="0.3">
      <c r="B47" s="97" t="s">
        <v>85</v>
      </c>
      <c r="C47" s="98" t="s">
        <v>332</v>
      </c>
      <c r="D47" s="98" t="s">
        <v>333</v>
      </c>
      <c r="E47" s="98"/>
      <c r="F47" s="98"/>
      <c r="G47" s="98"/>
      <c r="H47" s="98"/>
      <c r="I47" s="99"/>
      <c r="J47" s="100"/>
    </row>
    <row r="49" spans="2:10" ht="15.75" thickBot="1" x14ac:dyDescent="0.3">
      <c r="B49" t="s">
        <v>107</v>
      </c>
    </row>
    <row r="50" spans="2:10" ht="15.75" thickBot="1" x14ac:dyDescent="0.3">
      <c r="B50" s="465" t="s">
        <v>79</v>
      </c>
      <c r="C50" s="466"/>
      <c r="D50" s="466"/>
      <c r="E50" s="466"/>
      <c r="F50" s="466"/>
      <c r="G50" s="466"/>
      <c r="H50" s="466"/>
      <c r="I50" s="466"/>
      <c r="J50" s="467"/>
    </row>
    <row r="51" spans="2:10" ht="15" customHeight="1" x14ac:dyDescent="0.25">
      <c r="B51" s="475" t="s">
        <v>80</v>
      </c>
      <c r="C51" s="477" t="s">
        <v>31</v>
      </c>
      <c r="D51" s="477" t="s">
        <v>81</v>
      </c>
      <c r="E51" s="479" t="s">
        <v>82</v>
      </c>
      <c r="F51" s="479" t="s">
        <v>82</v>
      </c>
      <c r="G51" s="477" t="s">
        <v>157</v>
      </c>
      <c r="H51" s="477" t="s">
        <v>84</v>
      </c>
      <c r="I51" s="481" t="s">
        <v>156</v>
      </c>
      <c r="J51" s="482"/>
    </row>
    <row r="52" spans="2:10" ht="15.75" thickBot="1" x14ac:dyDescent="0.3">
      <c r="B52" s="476"/>
      <c r="C52" s="478"/>
      <c r="D52" s="478"/>
      <c r="E52" s="480"/>
      <c r="F52" s="480"/>
      <c r="G52" s="478"/>
      <c r="H52" s="478"/>
      <c r="I52" s="217" t="s">
        <v>86</v>
      </c>
      <c r="J52" s="101" t="s">
        <v>104</v>
      </c>
    </row>
    <row r="53" spans="2:10" ht="15" customHeight="1" thickBot="1" x14ac:dyDescent="0.3">
      <c r="B53" s="90"/>
      <c r="C53" s="91"/>
      <c r="D53" s="92"/>
      <c r="E53" s="92"/>
      <c r="F53" s="93"/>
      <c r="G53" s="94" t="s">
        <v>328</v>
      </c>
      <c r="H53" s="95" t="s">
        <v>335</v>
      </c>
      <c r="I53" s="75">
        <v>444</v>
      </c>
      <c r="J53" s="76">
        <v>6571.2</v>
      </c>
    </row>
    <row r="54" spans="2:10" ht="15" customHeight="1" thickBot="1" x14ac:dyDescent="0.3">
      <c r="B54" s="211"/>
      <c r="C54" s="212"/>
      <c r="D54" s="213"/>
      <c r="E54" s="213"/>
      <c r="F54" s="235"/>
      <c r="G54" s="236" t="s">
        <v>330</v>
      </c>
      <c r="H54" s="95" t="s">
        <v>335</v>
      </c>
      <c r="I54" s="215">
        <v>508</v>
      </c>
      <c r="J54" s="240">
        <v>7518.4</v>
      </c>
    </row>
    <row r="55" spans="2:10" ht="24.75" thickBot="1" x14ac:dyDescent="0.3">
      <c r="B55" s="96"/>
      <c r="C55" s="85"/>
      <c r="D55" s="86"/>
      <c r="E55" s="86"/>
      <c r="F55" s="87"/>
      <c r="G55" s="88" t="s">
        <v>331</v>
      </c>
      <c r="H55" s="95" t="s">
        <v>335</v>
      </c>
      <c r="I55" s="3">
        <v>218</v>
      </c>
      <c r="J55" s="13">
        <v>3226.4</v>
      </c>
    </row>
    <row r="56" spans="2:10" ht="24.75" thickBot="1" x14ac:dyDescent="0.3">
      <c r="B56" s="79"/>
      <c r="C56" s="80"/>
      <c r="D56" s="81"/>
      <c r="E56" s="81"/>
      <c r="F56" s="82"/>
      <c r="G56" s="83" t="s">
        <v>291</v>
      </c>
      <c r="H56" s="95" t="s">
        <v>335</v>
      </c>
      <c r="I56" s="71">
        <v>5084</v>
      </c>
      <c r="J56" s="72">
        <v>75243.199999999997</v>
      </c>
    </row>
    <row r="57" spans="2:10" ht="24.75" thickBot="1" x14ac:dyDescent="0.3">
      <c r="B57" s="97" t="s">
        <v>85</v>
      </c>
      <c r="C57" s="98" t="s">
        <v>332</v>
      </c>
      <c r="D57" s="98" t="s">
        <v>333</v>
      </c>
      <c r="E57" s="98"/>
      <c r="F57" s="98"/>
      <c r="G57" s="98"/>
      <c r="H57" s="98"/>
      <c r="I57" s="99"/>
      <c r="J57" s="100"/>
    </row>
    <row r="59" spans="2:10" ht="15.75" thickBot="1" x14ac:dyDescent="0.3">
      <c r="B59" t="s">
        <v>108</v>
      </c>
    </row>
    <row r="60" spans="2:10" ht="15.75" thickBot="1" x14ac:dyDescent="0.3">
      <c r="B60" s="465" t="s">
        <v>79</v>
      </c>
      <c r="C60" s="466"/>
      <c r="D60" s="466"/>
      <c r="E60" s="466"/>
      <c r="F60" s="466"/>
      <c r="G60" s="466"/>
      <c r="H60" s="466"/>
      <c r="I60" s="466"/>
      <c r="J60" s="467"/>
    </row>
    <row r="61" spans="2:10" x14ac:dyDescent="0.25">
      <c r="B61" s="470" t="s">
        <v>80</v>
      </c>
      <c r="C61" s="468" t="s">
        <v>31</v>
      </c>
      <c r="D61" s="468" t="s">
        <v>81</v>
      </c>
      <c r="E61" s="473" t="s">
        <v>82</v>
      </c>
      <c r="F61" s="473" t="s">
        <v>82</v>
      </c>
      <c r="G61" s="468" t="s">
        <v>157</v>
      </c>
      <c r="H61" s="468" t="s">
        <v>84</v>
      </c>
      <c r="I61" s="468" t="s">
        <v>156</v>
      </c>
      <c r="J61" s="469"/>
    </row>
    <row r="62" spans="2:10" ht="15.75" thickBot="1" x14ac:dyDescent="0.3">
      <c r="B62" s="471"/>
      <c r="C62" s="472"/>
      <c r="D62" s="472"/>
      <c r="E62" s="474"/>
      <c r="F62" s="474"/>
      <c r="G62" s="472"/>
      <c r="H62" s="472"/>
      <c r="I62" s="125" t="s">
        <v>86</v>
      </c>
      <c r="J62" s="101" t="s">
        <v>104</v>
      </c>
    </row>
    <row r="63" spans="2:10" x14ac:dyDescent="0.25">
      <c r="B63" s="90"/>
      <c r="C63" s="91"/>
      <c r="D63" s="92"/>
      <c r="E63" s="92"/>
      <c r="F63" s="93"/>
      <c r="G63" s="94"/>
      <c r="H63" s="95"/>
      <c r="I63" s="75"/>
      <c r="J63" s="76"/>
    </row>
    <row r="64" spans="2:10" x14ac:dyDescent="0.25">
      <c r="B64" s="96"/>
      <c r="C64" s="85"/>
      <c r="D64" s="86"/>
      <c r="E64" s="86"/>
      <c r="F64" s="87"/>
      <c r="G64" s="88"/>
      <c r="H64" s="89"/>
      <c r="I64" s="3"/>
      <c r="J64" s="13"/>
    </row>
    <row r="65" spans="2:10" ht="15.75" thickBot="1" x14ac:dyDescent="0.3">
      <c r="B65" s="79"/>
      <c r="C65" s="80"/>
      <c r="D65" s="81"/>
      <c r="E65" s="81"/>
      <c r="F65" s="82"/>
      <c r="G65" s="83"/>
      <c r="H65" s="84"/>
      <c r="I65" s="71"/>
      <c r="J65" s="72"/>
    </row>
    <row r="66" spans="2:10" ht="15.75" thickBot="1" x14ac:dyDescent="0.3">
      <c r="B66" s="97" t="s">
        <v>85</v>
      </c>
      <c r="C66" s="98"/>
      <c r="D66" s="98"/>
      <c r="E66" s="98"/>
      <c r="F66" s="98"/>
      <c r="G66" s="98"/>
      <c r="H66" s="98"/>
      <c r="I66" s="99"/>
      <c r="J66" s="100"/>
    </row>
    <row r="68" spans="2:10" ht="15.75" thickBot="1" x14ac:dyDescent="0.3">
      <c r="B68" t="s">
        <v>109</v>
      </c>
    </row>
    <row r="69" spans="2:10" ht="15.75" thickBot="1" x14ac:dyDescent="0.3">
      <c r="B69" s="465" t="s">
        <v>79</v>
      </c>
      <c r="C69" s="466"/>
      <c r="D69" s="466"/>
      <c r="E69" s="466"/>
      <c r="F69" s="466"/>
      <c r="G69" s="466"/>
      <c r="H69" s="466"/>
      <c r="I69" s="466"/>
      <c r="J69" s="467"/>
    </row>
    <row r="70" spans="2:10" x14ac:dyDescent="0.25">
      <c r="B70" s="470" t="s">
        <v>80</v>
      </c>
      <c r="C70" s="468" t="s">
        <v>31</v>
      </c>
      <c r="D70" s="468" t="s">
        <v>81</v>
      </c>
      <c r="E70" s="473" t="s">
        <v>82</v>
      </c>
      <c r="F70" s="473" t="s">
        <v>82</v>
      </c>
      <c r="G70" s="468" t="s">
        <v>157</v>
      </c>
      <c r="H70" s="468" t="s">
        <v>84</v>
      </c>
      <c r="I70" s="468" t="s">
        <v>156</v>
      </c>
      <c r="J70" s="469"/>
    </row>
    <row r="71" spans="2:10" ht="15.75" thickBot="1" x14ac:dyDescent="0.3">
      <c r="B71" s="471"/>
      <c r="C71" s="472"/>
      <c r="D71" s="472"/>
      <c r="E71" s="474"/>
      <c r="F71" s="474"/>
      <c r="G71" s="472"/>
      <c r="H71" s="472"/>
      <c r="I71" s="125" t="s">
        <v>86</v>
      </c>
      <c r="J71" s="101" t="s">
        <v>104</v>
      </c>
    </row>
    <row r="72" spans="2:10" x14ac:dyDescent="0.25">
      <c r="B72" s="90"/>
      <c r="C72" s="91"/>
      <c r="D72" s="92"/>
      <c r="E72" s="92"/>
      <c r="F72" s="93"/>
      <c r="G72" s="94"/>
      <c r="H72" s="95"/>
      <c r="I72" s="75"/>
      <c r="J72" s="76"/>
    </row>
    <row r="73" spans="2:10" x14ac:dyDescent="0.25">
      <c r="B73" s="96"/>
      <c r="C73" s="85"/>
      <c r="D73" s="86"/>
      <c r="E73" s="86"/>
      <c r="F73" s="87"/>
      <c r="G73" s="88"/>
      <c r="H73" s="89"/>
      <c r="I73" s="3"/>
      <c r="J73" s="13"/>
    </row>
    <row r="74" spans="2:10" ht="15.75" thickBot="1" x14ac:dyDescent="0.3">
      <c r="B74" s="79"/>
      <c r="C74" s="80"/>
      <c r="D74" s="81"/>
      <c r="E74" s="81"/>
      <c r="F74" s="82"/>
      <c r="G74" s="83"/>
      <c r="H74" s="84"/>
      <c r="I74" s="71"/>
      <c r="J74" s="72"/>
    </row>
    <row r="75" spans="2:10" ht="15.75" thickBot="1" x14ac:dyDescent="0.3">
      <c r="B75" s="97" t="s">
        <v>85</v>
      </c>
      <c r="C75" s="98"/>
      <c r="D75" s="98"/>
      <c r="E75" s="98"/>
      <c r="F75" s="98"/>
      <c r="G75" s="98"/>
      <c r="H75" s="98"/>
      <c r="I75" s="99"/>
      <c r="J75" s="100"/>
    </row>
    <row r="77" spans="2:10" ht="15.75" thickBot="1" x14ac:dyDescent="0.3">
      <c r="B77" t="s">
        <v>110</v>
      </c>
    </row>
    <row r="78" spans="2:10" ht="15.75" thickBot="1" x14ac:dyDescent="0.3">
      <c r="B78" s="465" t="s">
        <v>79</v>
      </c>
      <c r="C78" s="466"/>
      <c r="D78" s="466"/>
      <c r="E78" s="466"/>
      <c r="F78" s="466"/>
      <c r="G78" s="466"/>
      <c r="H78" s="466"/>
      <c r="I78" s="466"/>
      <c r="J78" s="467"/>
    </row>
    <row r="79" spans="2:10" x14ac:dyDescent="0.25">
      <c r="B79" s="470" t="s">
        <v>80</v>
      </c>
      <c r="C79" s="468" t="s">
        <v>31</v>
      </c>
      <c r="D79" s="468" t="s">
        <v>81</v>
      </c>
      <c r="E79" s="473" t="s">
        <v>82</v>
      </c>
      <c r="F79" s="473" t="s">
        <v>82</v>
      </c>
      <c r="G79" s="468" t="s">
        <v>157</v>
      </c>
      <c r="H79" s="468" t="s">
        <v>84</v>
      </c>
      <c r="I79" s="468" t="s">
        <v>156</v>
      </c>
      <c r="J79" s="469"/>
    </row>
    <row r="80" spans="2:10" ht="15.75" thickBot="1" x14ac:dyDescent="0.3">
      <c r="B80" s="471"/>
      <c r="C80" s="472"/>
      <c r="D80" s="472"/>
      <c r="E80" s="474"/>
      <c r="F80" s="474"/>
      <c r="G80" s="472"/>
      <c r="H80" s="472"/>
      <c r="I80" s="125" t="s">
        <v>86</v>
      </c>
      <c r="J80" s="101" t="s">
        <v>104</v>
      </c>
    </row>
    <row r="81" spans="2:10" x14ac:dyDescent="0.25">
      <c r="B81" s="90"/>
      <c r="C81" s="91"/>
      <c r="D81" s="92"/>
      <c r="E81" s="92"/>
      <c r="F81" s="93"/>
      <c r="G81" s="94"/>
      <c r="H81" s="95"/>
      <c r="I81" s="75"/>
      <c r="J81" s="76"/>
    </row>
    <row r="82" spans="2:10" x14ac:dyDescent="0.25">
      <c r="B82" s="96"/>
      <c r="C82" s="85"/>
      <c r="D82" s="86"/>
      <c r="E82" s="86"/>
      <c r="F82" s="87"/>
      <c r="G82" s="88"/>
      <c r="H82" s="89"/>
      <c r="I82" s="3"/>
      <c r="J82" s="13"/>
    </row>
    <row r="83" spans="2:10" ht="15.75" thickBot="1" x14ac:dyDescent="0.3">
      <c r="B83" s="79"/>
      <c r="C83" s="80"/>
      <c r="D83" s="81"/>
      <c r="E83" s="81"/>
      <c r="F83" s="82"/>
      <c r="G83" s="83"/>
      <c r="H83" s="84"/>
      <c r="I83" s="71"/>
      <c r="J83" s="72"/>
    </row>
    <row r="84" spans="2:10" ht="15.75" thickBot="1" x14ac:dyDescent="0.3">
      <c r="B84" s="97" t="s">
        <v>85</v>
      </c>
      <c r="C84" s="98"/>
      <c r="D84" s="98"/>
      <c r="E84" s="98"/>
      <c r="F84" s="98"/>
      <c r="G84" s="98"/>
      <c r="H84" s="98"/>
      <c r="I84" s="99"/>
      <c r="J84" s="100"/>
    </row>
    <row r="86" spans="2:10" ht="15.75" thickBot="1" x14ac:dyDescent="0.3">
      <c r="B86" t="s">
        <v>111</v>
      </c>
    </row>
    <row r="87" spans="2:10" ht="15.75" thickBot="1" x14ac:dyDescent="0.3">
      <c r="B87" s="465" t="s">
        <v>79</v>
      </c>
      <c r="C87" s="466"/>
      <c r="D87" s="466"/>
      <c r="E87" s="466"/>
      <c r="F87" s="466"/>
      <c r="G87" s="466"/>
      <c r="H87" s="466"/>
      <c r="I87" s="466"/>
      <c r="J87" s="467"/>
    </row>
    <row r="88" spans="2:10" x14ac:dyDescent="0.25">
      <c r="B88" s="470" t="s">
        <v>80</v>
      </c>
      <c r="C88" s="468" t="s">
        <v>31</v>
      </c>
      <c r="D88" s="468" t="s">
        <v>81</v>
      </c>
      <c r="E88" s="473" t="s">
        <v>82</v>
      </c>
      <c r="F88" s="473" t="s">
        <v>82</v>
      </c>
      <c r="G88" s="468" t="s">
        <v>157</v>
      </c>
      <c r="H88" s="468" t="s">
        <v>84</v>
      </c>
      <c r="I88" s="468" t="s">
        <v>156</v>
      </c>
      <c r="J88" s="469"/>
    </row>
    <row r="89" spans="2:10" ht="15.75" thickBot="1" x14ac:dyDescent="0.3">
      <c r="B89" s="471"/>
      <c r="C89" s="472"/>
      <c r="D89" s="472"/>
      <c r="E89" s="474"/>
      <c r="F89" s="474"/>
      <c r="G89" s="472"/>
      <c r="H89" s="472"/>
      <c r="I89" s="125" t="s">
        <v>86</v>
      </c>
      <c r="J89" s="101" t="s">
        <v>104</v>
      </c>
    </row>
    <row r="90" spans="2:10" ht="24.75" thickBot="1" x14ac:dyDescent="0.3">
      <c r="B90" s="90"/>
      <c r="C90" s="91"/>
      <c r="D90" s="92"/>
      <c r="E90" s="92"/>
      <c r="F90" s="93"/>
      <c r="G90" s="94" t="s">
        <v>328</v>
      </c>
      <c r="H90" s="95" t="s">
        <v>344</v>
      </c>
      <c r="I90" s="75">
        <v>593</v>
      </c>
      <c r="J90" s="76">
        <f>+I90*14.8</f>
        <v>8776.4</v>
      </c>
    </row>
    <row r="91" spans="2:10" ht="24.75" thickBot="1" x14ac:dyDescent="0.3">
      <c r="B91" s="96"/>
      <c r="C91" s="85"/>
      <c r="D91" s="86"/>
      <c r="E91" s="86"/>
      <c r="F91" s="87"/>
      <c r="G91" s="236" t="s">
        <v>330</v>
      </c>
      <c r="H91" s="95" t="s">
        <v>344</v>
      </c>
      <c r="I91" s="3">
        <v>759</v>
      </c>
      <c r="J91" s="76">
        <f t="shared" ref="J91:J93" si="0">+I91*14.8</f>
        <v>11233.2</v>
      </c>
    </row>
    <row r="92" spans="2:10" ht="24.75" thickBot="1" x14ac:dyDescent="0.3">
      <c r="B92" s="79"/>
      <c r="C92" s="80"/>
      <c r="D92" s="81"/>
      <c r="E92" s="81"/>
      <c r="F92" s="82"/>
      <c r="G92" s="88" t="s">
        <v>331</v>
      </c>
      <c r="H92" s="95" t="s">
        <v>344</v>
      </c>
      <c r="I92" s="71">
        <v>3250</v>
      </c>
      <c r="J92" s="76">
        <f t="shared" si="0"/>
        <v>48100</v>
      </c>
    </row>
    <row r="93" spans="2:10" ht="24.75" thickBot="1" x14ac:dyDescent="0.3">
      <c r="B93" s="79"/>
      <c r="C93" s="80"/>
      <c r="D93" s="81"/>
      <c r="E93" s="81"/>
      <c r="F93" s="82"/>
      <c r="G93" s="83" t="s">
        <v>291</v>
      </c>
      <c r="H93" s="95" t="s">
        <v>344</v>
      </c>
      <c r="I93" s="71">
        <v>1050</v>
      </c>
      <c r="J93" s="76">
        <f t="shared" si="0"/>
        <v>15540</v>
      </c>
    </row>
    <row r="94" spans="2:10" ht="24.75" thickBot="1" x14ac:dyDescent="0.3">
      <c r="B94" s="97" t="s">
        <v>85</v>
      </c>
      <c r="C94" s="261" t="s">
        <v>332</v>
      </c>
      <c r="D94" s="261" t="s">
        <v>333</v>
      </c>
      <c r="E94" s="261"/>
      <c r="F94" s="261"/>
      <c r="G94" s="261"/>
      <c r="H94" s="261"/>
      <c r="I94" s="99"/>
      <c r="J94" s="100"/>
    </row>
    <row r="96" spans="2:10" ht="15.75" thickBot="1" x14ac:dyDescent="0.3">
      <c r="B96" t="s">
        <v>112</v>
      </c>
    </row>
    <row r="97" spans="2:10" ht="15.75" thickBot="1" x14ac:dyDescent="0.3">
      <c r="B97" s="465" t="s">
        <v>79</v>
      </c>
      <c r="C97" s="466"/>
      <c r="D97" s="466"/>
      <c r="E97" s="466"/>
      <c r="F97" s="466"/>
      <c r="G97" s="466"/>
      <c r="H97" s="466"/>
      <c r="I97" s="466"/>
      <c r="J97" s="467"/>
    </row>
    <row r="98" spans="2:10" x14ac:dyDescent="0.25">
      <c r="B98" s="470" t="s">
        <v>80</v>
      </c>
      <c r="C98" s="468" t="s">
        <v>31</v>
      </c>
      <c r="D98" s="468" t="s">
        <v>81</v>
      </c>
      <c r="E98" s="473" t="s">
        <v>82</v>
      </c>
      <c r="F98" s="473" t="s">
        <v>82</v>
      </c>
      <c r="G98" s="468" t="s">
        <v>157</v>
      </c>
      <c r="H98" s="468" t="s">
        <v>84</v>
      </c>
      <c r="I98" s="468" t="s">
        <v>156</v>
      </c>
      <c r="J98" s="469"/>
    </row>
    <row r="99" spans="2:10" ht="15.75" thickBot="1" x14ac:dyDescent="0.3">
      <c r="B99" s="471"/>
      <c r="C99" s="472"/>
      <c r="D99" s="472"/>
      <c r="E99" s="474"/>
      <c r="F99" s="474"/>
      <c r="G99" s="472"/>
      <c r="H99" s="472"/>
      <c r="I99" s="125" t="s">
        <v>86</v>
      </c>
      <c r="J99" s="101" t="s">
        <v>104</v>
      </c>
    </row>
    <row r="100" spans="2:10" ht="24.75" thickBot="1" x14ac:dyDescent="0.3">
      <c r="B100" s="90"/>
      <c r="C100" s="91"/>
      <c r="D100" s="92"/>
      <c r="E100" s="92"/>
      <c r="F100" s="93"/>
      <c r="G100" s="94" t="s">
        <v>328</v>
      </c>
      <c r="H100" s="95" t="s">
        <v>345</v>
      </c>
      <c r="I100" s="75">
        <v>900</v>
      </c>
      <c r="J100" s="76">
        <f>+I100*14.8</f>
        <v>13320</v>
      </c>
    </row>
    <row r="101" spans="2:10" ht="24.75" thickBot="1" x14ac:dyDescent="0.3">
      <c r="B101" s="96"/>
      <c r="C101" s="85"/>
      <c r="D101" s="86"/>
      <c r="E101" s="86"/>
      <c r="F101" s="87"/>
      <c r="G101" s="236" t="s">
        <v>330</v>
      </c>
      <c r="H101" s="95" t="s">
        <v>345</v>
      </c>
      <c r="I101" s="3">
        <v>1100</v>
      </c>
      <c r="J101" s="76">
        <f t="shared" ref="J101:J103" si="1">+I101*14.8</f>
        <v>16280</v>
      </c>
    </row>
    <row r="102" spans="2:10" ht="24.75" thickBot="1" x14ac:dyDescent="0.3">
      <c r="B102" s="79"/>
      <c r="C102" s="80"/>
      <c r="D102" s="81"/>
      <c r="E102" s="81"/>
      <c r="F102" s="82"/>
      <c r="G102" s="88" t="s">
        <v>331</v>
      </c>
      <c r="H102" s="95" t="s">
        <v>345</v>
      </c>
      <c r="I102" s="71">
        <v>4300</v>
      </c>
      <c r="J102" s="76">
        <f t="shared" si="1"/>
        <v>63640</v>
      </c>
    </row>
    <row r="103" spans="2:10" ht="24.75" thickBot="1" x14ac:dyDescent="0.3">
      <c r="B103" s="79"/>
      <c r="C103" s="80"/>
      <c r="D103" s="81"/>
      <c r="E103" s="81"/>
      <c r="F103" s="82"/>
      <c r="G103" s="83" t="s">
        <v>291</v>
      </c>
      <c r="H103" s="95" t="s">
        <v>345</v>
      </c>
      <c r="I103" s="71">
        <v>900</v>
      </c>
      <c r="J103" s="76">
        <f t="shared" si="1"/>
        <v>13320</v>
      </c>
    </row>
    <row r="104" spans="2:10" ht="24.75" thickBot="1" x14ac:dyDescent="0.3">
      <c r="B104" s="97" t="s">
        <v>85</v>
      </c>
      <c r="C104" s="261" t="s">
        <v>332</v>
      </c>
      <c r="D104" s="261" t="s">
        <v>333</v>
      </c>
      <c r="E104" s="261"/>
      <c r="F104" s="261"/>
      <c r="G104" s="261"/>
      <c r="H104" s="261"/>
      <c r="I104" s="99"/>
      <c r="J104" s="100"/>
    </row>
    <row r="106" spans="2:10" ht="15.75" thickBot="1" x14ac:dyDescent="0.3">
      <c r="B106" t="s">
        <v>113</v>
      </c>
    </row>
    <row r="107" spans="2:10" ht="15.75" thickBot="1" x14ac:dyDescent="0.3">
      <c r="B107" s="465" t="s">
        <v>79</v>
      </c>
      <c r="C107" s="466"/>
      <c r="D107" s="466"/>
      <c r="E107" s="466"/>
      <c r="F107" s="466"/>
      <c r="G107" s="466"/>
      <c r="H107" s="466"/>
      <c r="I107" s="466"/>
      <c r="J107" s="467"/>
    </row>
    <row r="108" spans="2:10" x14ac:dyDescent="0.25">
      <c r="B108" s="470" t="s">
        <v>80</v>
      </c>
      <c r="C108" s="468" t="s">
        <v>31</v>
      </c>
      <c r="D108" s="468" t="s">
        <v>81</v>
      </c>
      <c r="E108" s="473" t="s">
        <v>82</v>
      </c>
      <c r="F108" s="473" t="s">
        <v>82</v>
      </c>
      <c r="G108" s="468" t="s">
        <v>157</v>
      </c>
      <c r="H108" s="468" t="s">
        <v>84</v>
      </c>
      <c r="I108" s="468" t="s">
        <v>156</v>
      </c>
      <c r="J108" s="469"/>
    </row>
    <row r="109" spans="2:10" ht="15.75" thickBot="1" x14ac:dyDescent="0.3">
      <c r="B109" s="471"/>
      <c r="C109" s="472"/>
      <c r="D109" s="472"/>
      <c r="E109" s="474"/>
      <c r="F109" s="474"/>
      <c r="G109" s="472"/>
      <c r="H109" s="472"/>
      <c r="I109" s="125" t="s">
        <v>86</v>
      </c>
      <c r="J109" s="101" t="s">
        <v>104</v>
      </c>
    </row>
    <row r="110" spans="2:10" ht="24.75" thickBot="1" x14ac:dyDescent="0.3">
      <c r="B110" s="90"/>
      <c r="C110" s="91"/>
      <c r="D110" s="92"/>
      <c r="E110" s="92"/>
      <c r="F110" s="93"/>
      <c r="G110" s="94" t="s">
        <v>328</v>
      </c>
      <c r="H110" s="95" t="s">
        <v>346</v>
      </c>
      <c r="I110" s="75">
        <v>1100</v>
      </c>
      <c r="J110" s="76">
        <f>+I110*14.8</f>
        <v>16280</v>
      </c>
    </row>
    <row r="111" spans="2:10" ht="24.75" thickBot="1" x14ac:dyDescent="0.3">
      <c r="B111" s="96"/>
      <c r="C111" s="85"/>
      <c r="D111" s="86"/>
      <c r="E111" s="86"/>
      <c r="F111" s="87"/>
      <c r="G111" s="236" t="s">
        <v>330</v>
      </c>
      <c r="H111" s="95" t="s">
        <v>346</v>
      </c>
      <c r="I111" s="3">
        <v>1200</v>
      </c>
      <c r="J111" s="76">
        <f t="shared" ref="J111:J113" si="2">+I111*14.8</f>
        <v>17760</v>
      </c>
    </row>
    <row r="112" spans="2:10" ht="24.75" thickBot="1" x14ac:dyDescent="0.3">
      <c r="B112" s="79"/>
      <c r="C112" s="80"/>
      <c r="D112" s="81"/>
      <c r="E112" s="81"/>
      <c r="F112" s="82"/>
      <c r="G112" s="88" t="s">
        <v>331</v>
      </c>
      <c r="H112" s="95" t="s">
        <v>346</v>
      </c>
      <c r="I112" s="71">
        <v>5400</v>
      </c>
      <c r="J112" s="76">
        <f t="shared" si="2"/>
        <v>79920</v>
      </c>
    </row>
    <row r="113" spans="2:10" ht="24.75" thickBot="1" x14ac:dyDescent="0.3">
      <c r="B113" s="79"/>
      <c r="C113" s="80"/>
      <c r="D113" s="81"/>
      <c r="E113" s="81"/>
      <c r="F113" s="82"/>
      <c r="G113" s="83" t="s">
        <v>291</v>
      </c>
      <c r="H113" s="95" t="s">
        <v>346</v>
      </c>
      <c r="I113" s="71">
        <v>1200</v>
      </c>
      <c r="J113" s="76">
        <f t="shared" si="2"/>
        <v>17760</v>
      </c>
    </row>
    <row r="114" spans="2:10" ht="24.75" thickBot="1" x14ac:dyDescent="0.3">
      <c r="B114" s="97" t="s">
        <v>85</v>
      </c>
      <c r="C114" s="261" t="s">
        <v>332</v>
      </c>
      <c r="D114" s="261" t="s">
        <v>333</v>
      </c>
      <c r="E114" s="261"/>
      <c r="F114" s="261"/>
      <c r="G114" s="261"/>
      <c r="H114" s="261"/>
      <c r="I114" s="99"/>
      <c r="J114" s="100"/>
    </row>
  </sheetData>
  <mergeCells count="109">
    <mergeCell ref="B107:J107"/>
    <mergeCell ref="B108:B109"/>
    <mergeCell ref="C108:C109"/>
    <mergeCell ref="D108:D109"/>
    <mergeCell ref="E108:E109"/>
    <mergeCell ref="F108:F109"/>
    <mergeCell ref="G108:G109"/>
    <mergeCell ref="H108:H109"/>
    <mergeCell ref="I108:J108"/>
    <mergeCell ref="B97:J97"/>
    <mergeCell ref="B98:B99"/>
    <mergeCell ref="C98:C99"/>
    <mergeCell ref="D98:D99"/>
    <mergeCell ref="E98:E99"/>
    <mergeCell ref="F98:F99"/>
    <mergeCell ref="G98:G99"/>
    <mergeCell ref="H98:H99"/>
    <mergeCell ref="I98:J98"/>
    <mergeCell ref="B87:J87"/>
    <mergeCell ref="B88:B89"/>
    <mergeCell ref="C88:C89"/>
    <mergeCell ref="D88:D89"/>
    <mergeCell ref="E88:E89"/>
    <mergeCell ref="F88:F89"/>
    <mergeCell ref="G88:G89"/>
    <mergeCell ref="H88:H89"/>
    <mergeCell ref="I88:J88"/>
    <mergeCell ref="B78:J78"/>
    <mergeCell ref="B79:B80"/>
    <mergeCell ref="C79:C80"/>
    <mergeCell ref="D79:D80"/>
    <mergeCell ref="E79:E80"/>
    <mergeCell ref="F79:F80"/>
    <mergeCell ref="G79:G80"/>
    <mergeCell ref="H79:H80"/>
    <mergeCell ref="I79:J79"/>
    <mergeCell ref="B69:J69"/>
    <mergeCell ref="B70:B71"/>
    <mergeCell ref="C70:C71"/>
    <mergeCell ref="D70:D71"/>
    <mergeCell ref="E70:E71"/>
    <mergeCell ref="F70:F71"/>
    <mergeCell ref="G70:G71"/>
    <mergeCell ref="H70:H71"/>
    <mergeCell ref="I70:J70"/>
    <mergeCell ref="B60:J60"/>
    <mergeCell ref="B61:B62"/>
    <mergeCell ref="C61:C62"/>
    <mergeCell ref="D61:D62"/>
    <mergeCell ref="E61:E62"/>
    <mergeCell ref="F61:F62"/>
    <mergeCell ref="G61:G62"/>
    <mergeCell ref="H61:H62"/>
    <mergeCell ref="I61:J61"/>
    <mergeCell ref="B50:J50"/>
    <mergeCell ref="B51:B52"/>
    <mergeCell ref="C51:C52"/>
    <mergeCell ref="D51:D52"/>
    <mergeCell ref="E51:E52"/>
    <mergeCell ref="F51:F52"/>
    <mergeCell ref="G51:G52"/>
    <mergeCell ref="H51:H52"/>
    <mergeCell ref="I51:J51"/>
    <mergeCell ref="B40:J40"/>
    <mergeCell ref="B41:B42"/>
    <mergeCell ref="C41:C42"/>
    <mergeCell ref="D41:D42"/>
    <mergeCell ref="E41:E42"/>
    <mergeCell ref="F41:F42"/>
    <mergeCell ref="G41:G42"/>
    <mergeCell ref="H41:H42"/>
    <mergeCell ref="I41:J41"/>
    <mergeCell ref="B30:J30"/>
    <mergeCell ref="B31:B32"/>
    <mergeCell ref="C31:C32"/>
    <mergeCell ref="D31:D32"/>
    <mergeCell ref="E31:E32"/>
    <mergeCell ref="F31:F32"/>
    <mergeCell ref="G31:G32"/>
    <mergeCell ref="H31:H32"/>
    <mergeCell ref="I31:J31"/>
    <mergeCell ref="B21:J21"/>
    <mergeCell ref="B22:B23"/>
    <mergeCell ref="C22:C23"/>
    <mergeCell ref="D22:D23"/>
    <mergeCell ref="E22:E23"/>
    <mergeCell ref="F22:F23"/>
    <mergeCell ref="G22:G23"/>
    <mergeCell ref="H22:H23"/>
    <mergeCell ref="I22:J22"/>
    <mergeCell ref="B12:J12"/>
    <mergeCell ref="B13:B14"/>
    <mergeCell ref="C13:C14"/>
    <mergeCell ref="D13:D14"/>
    <mergeCell ref="E13:E14"/>
    <mergeCell ref="F13:F14"/>
    <mergeCell ref="G13:G14"/>
    <mergeCell ref="H13:H14"/>
    <mergeCell ref="I13:J13"/>
    <mergeCell ref="B11:C11"/>
    <mergeCell ref="B3:J3"/>
    <mergeCell ref="I4:J4"/>
    <mergeCell ref="B4:B5"/>
    <mergeCell ref="C4:C5"/>
    <mergeCell ref="D4:D5"/>
    <mergeCell ref="E4:E5"/>
    <mergeCell ref="F4:F5"/>
    <mergeCell ref="G4:G5"/>
    <mergeCell ref="H4:H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3"/>
  <sheetViews>
    <sheetView topLeftCell="A7" workbookViewId="0">
      <selection activeCell="B12" sqref="B12:N12"/>
    </sheetView>
  </sheetViews>
  <sheetFormatPr baseColWidth="10" defaultRowHeight="15" x14ac:dyDescent="0.25"/>
  <cols>
    <col min="2" max="2" width="23" customWidth="1"/>
    <col min="3" max="3" width="21.42578125" customWidth="1"/>
    <col min="4" max="5" width="19.5703125" customWidth="1"/>
    <col min="7" max="7" width="19.7109375" customWidth="1"/>
  </cols>
  <sheetData>
    <row r="1" spans="2:14" ht="15.75" thickBot="1" x14ac:dyDescent="0.3"/>
    <row r="2" spans="2:14" ht="15.75" thickBot="1" x14ac:dyDescent="0.3">
      <c r="B2" s="483" t="s">
        <v>289</v>
      </c>
      <c r="C2" s="466"/>
      <c r="D2" s="466"/>
      <c r="E2" s="466"/>
      <c r="F2" s="466"/>
      <c r="G2" s="466"/>
      <c r="H2" s="466"/>
      <c r="I2" s="466"/>
      <c r="J2" s="466"/>
      <c r="K2" s="466"/>
      <c r="L2" s="466"/>
      <c r="M2" s="466"/>
      <c r="N2" s="467"/>
    </row>
    <row r="3" spans="2:14" ht="24" customHeight="1" x14ac:dyDescent="0.25">
      <c r="B3" s="470" t="s">
        <v>80</v>
      </c>
      <c r="C3" s="468" t="s">
        <v>31</v>
      </c>
      <c r="D3" s="468" t="s">
        <v>81</v>
      </c>
      <c r="E3" s="473" t="s">
        <v>82</v>
      </c>
      <c r="F3" s="473" t="s">
        <v>82</v>
      </c>
      <c r="G3" s="468" t="s">
        <v>83</v>
      </c>
      <c r="H3" s="468" t="s">
        <v>84</v>
      </c>
      <c r="I3" s="468" t="s">
        <v>146</v>
      </c>
      <c r="J3" s="468"/>
      <c r="K3" s="468" t="s">
        <v>148</v>
      </c>
      <c r="L3" s="468"/>
      <c r="M3" s="468" t="s">
        <v>147</v>
      </c>
      <c r="N3" s="469"/>
    </row>
    <row r="4" spans="2:14" ht="32.25" customHeight="1" thickBot="1" x14ac:dyDescent="0.3">
      <c r="B4" s="471"/>
      <c r="C4" s="472"/>
      <c r="D4" s="472"/>
      <c r="E4" s="474"/>
      <c r="F4" s="474"/>
      <c r="G4" s="472"/>
      <c r="H4" s="472"/>
      <c r="I4" s="107" t="s">
        <v>86</v>
      </c>
      <c r="J4" s="107" t="s">
        <v>104</v>
      </c>
      <c r="K4" s="107" t="s">
        <v>86</v>
      </c>
      <c r="L4" s="107" t="s">
        <v>104</v>
      </c>
      <c r="M4" s="107" t="s">
        <v>86</v>
      </c>
      <c r="N4" s="101" t="s">
        <v>104</v>
      </c>
    </row>
    <row r="5" spans="2:14" ht="72" customHeight="1" thickBot="1" x14ac:dyDescent="0.3">
      <c r="B5" s="90" t="s">
        <v>296</v>
      </c>
      <c r="C5" s="91" t="s">
        <v>297</v>
      </c>
      <c r="D5" s="92">
        <v>6677897.3799999999</v>
      </c>
      <c r="E5" s="92">
        <v>6677897.3799999999</v>
      </c>
      <c r="F5" s="92">
        <v>6677897.3799999999</v>
      </c>
      <c r="G5" s="94" t="s">
        <v>298</v>
      </c>
      <c r="H5" s="95" t="s">
        <v>299</v>
      </c>
      <c r="I5" s="75">
        <v>37</v>
      </c>
      <c r="J5" s="75">
        <v>6677897.3799999999</v>
      </c>
      <c r="K5" s="75" t="s">
        <v>290</v>
      </c>
      <c r="L5" s="75" t="s">
        <v>290</v>
      </c>
      <c r="M5" s="75" t="s">
        <v>290</v>
      </c>
      <c r="N5" s="75" t="s">
        <v>290</v>
      </c>
    </row>
    <row r="6" spans="2:14" ht="72" customHeight="1" thickBot="1" x14ac:dyDescent="0.3">
      <c r="B6" s="211" t="s">
        <v>300</v>
      </c>
      <c r="C6" s="212" t="s">
        <v>301</v>
      </c>
      <c r="D6" s="213">
        <v>1710000</v>
      </c>
      <c r="E6" s="213">
        <v>1710000</v>
      </c>
      <c r="F6" s="213">
        <v>1710000</v>
      </c>
      <c r="G6" s="94" t="s">
        <v>298</v>
      </c>
      <c r="H6" s="214" t="s">
        <v>302</v>
      </c>
      <c r="I6" s="215" t="s">
        <v>290</v>
      </c>
      <c r="J6" s="215" t="s">
        <v>290</v>
      </c>
      <c r="K6" s="215">
        <v>9</v>
      </c>
      <c r="L6" s="215">
        <v>1710000</v>
      </c>
      <c r="M6" s="75" t="s">
        <v>290</v>
      </c>
      <c r="N6" s="75" t="s">
        <v>290</v>
      </c>
    </row>
    <row r="7" spans="2:14" ht="72" customHeight="1" thickBot="1" x14ac:dyDescent="0.3">
      <c r="B7" s="211" t="s">
        <v>303</v>
      </c>
      <c r="C7" s="212" t="s">
        <v>304</v>
      </c>
      <c r="D7" s="213">
        <v>745969.4</v>
      </c>
      <c r="E7" s="213">
        <v>745969.4</v>
      </c>
      <c r="F7" s="213">
        <v>745969.4</v>
      </c>
      <c r="G7" s="94" t="s">
        <v>298</v>
      </c>
      <c r="H7" s="214" t="s">
        <v>305</v>
      </c>
      <c r="I7" s="215" t="s">
        <v>290</v>
      </c>
      <c r="J7" s="215" t="s">
        <v>290</v>
      </c>
      <c r="K7" s="215">
        <v>12</v>
      </c>
      <c r="L7" s="215">
        <v>745969.35</v>
      </c>
      <c r="M7" s="75" t="s">
        <v>290</v>
      </c>
      <c r="N7" s="75" t="s">
        <v>290</v>
      </c>
    </row>
    <row r="8" spans="2:14" ht="72" customHeight="1" thickBot="1" x14ac:dyDescent="0.3">
      <c r="B8" s="211" t="s">
        <v>306</v>
      </c>
      <c r="C8" s="212" t="s">
        <v>304</v>
      </c>
      <c r="D8" s="213">
        <v>62389.32</v>
      </c>
      <c r="E8" s="213">
        <v>62389.32</v>
      </c>
      <c r="F8" s="213">
        <v>62389.32</v>
      </c>
      <c r="G8" s="94" t="s">
        <v>298</v>
      </c>
      <c r="H8" s="214" t="s">
        <v>305</v>
      </c>
      <c r="I8" s="215" t="s">
        <v>290</v>
      </c>
      <c r="J8" s="215" t="s">
        <v>290</v>
      </c>
      <c r="K8" s="215">
        <v>3</v>
      </c>
      <c r="L8" s="215">
        <v>62389</v>
      </c>
      <c r="M8" s="75" t="s">
        <v>290</v>
      </c>
      <c r="N8" s="75" t="s">
        <v>290</v>
      </c>
    </row>
    <row r="9" spans="2:14" ht="72" customHeight="1" thickBot="1" x14ac:dyDescent="0.3">
      <c r="B9" s="211" t="s">
        <v>307</v>
      </c>
      <c r="C9" s="212" t="s">
        <v>304</v>
      </c>
      <c r="D9" s="213">
        <v>2167704</v>
      </c>
      <c r="E9" s="213">
        <v>2167704</v>
      </c>
      <c r="F9" s="213">
        <v>2167704</v>
      </c>
      <c r="G9" s="94" t="s">
        <v>298</v>
      </c>
      <c r="H9" s="214" t="s">
        <v>305</v>
      </c>
      <c r="I9" s="215" t="s">
        <v>290</v>
      </c>
      <c r="J9" s="215" t="s">
        <v>290</v>
      </c>
      <c r="K9" s="215">
        <v>8</v>
      </c>
      <c r="L9" s="215">
        <v>2167704</v>
      </c>
      <c r="M9" s="75" t="s">
        <v>290</v>
      </c>
      <c r="N9" s="75" t="s">
        <v>290</v>
      </c>
    </row>
    <row r="10" spans="2:14" ht="78.75" customHeight="1" thickBot="1" x14ac:dyDescent="0.3">
      <c r="B10" s="211" t="s">
        <v>308</v>
      </c>
      <c r="C10" s="85" t="s">
        <v>304</v>
      </c>
      <c r="D10" s="213">
        <v>890893.5</v>
      </c>
      <c r="E10" s="213">
        <v>890893.5</v>
      </c>
      <c r="F10" s="213">
        <v>890893.5</v>
      </c>
      <c r="G10" s="94" t="s">
        <v>298</v>
      </c>
      <c r="H10" s="214" t="s">
        <v>305</v>
      </c>
      <c r="I10" s="215" t="s">
        <v>290</v>
      </c>
      <c r="J10" s="215" t="s">
        <v>290</v>
      </c>
      <c r="K10" s="3">
        <v>3</v>
      </c>
      <c r="L10" s="3">
        <v>890893.5</v>
      </c>
      <c r="M10" s="75" t="s">
        <v>290</v>
      </c>
      <c r="N10" s="75" t="s">
        <v>290</v>
      </c>
    </row>
    <row r="11" spans="2:14" ht="46.5" customHeight="1" thickBot="1" x14ac:dyDescent="0.3">
      <c r="B11" s="97" t="s">
        <v>85</v>
      </c>
      <c r="C11" s="484" t="s">
        <v>309</v>
      </c>
      <c r="D11" s="485"/>
      <c r="E11" s="485"/>
      <c r="F11" s="485"/>
      <c r="G11" s="485"/>
      <c r="H11" s="485"/>
      <c r="I11" s="485"/>
      <c r="J11" s="485"/>
      <c r="K11" s="485"/>
      <c r="L11" s="485"/>
      <c r="M11" s="485"/>
      <c r="N11" s="486"/>
    </row>
    <row r="12" spans="2:14" ht="15.75" customHeight="1" thickBot="1" x14ac:dyDescent="0.3">
      <c r="B12" s="97" t="s">
        <v>85</v>
      </c>
      <c r="C12" s="484" t="s">
        <v>347</v>
      </c>
      <c r="D12" s="485"/>
      <c r="E12" s="485"/>
      <c r="F12" s="485"/>
      <c r="G12" s="485"/>
      <c r="H12" s="485"/>
      <c r="I12" s="485"/>
      <c r="J12" s="485"/>
      <c r="K12" s="485"/>
      <c r="L12" s="485"/>
      <c r="M12" s="485"/>
      <c r="N12" s="486"/>
    </row>
    <row r="13" spans="2:14" x14ac:dyDescent="0.25">
      <c r="B13" s="442"/>
      <c r="C13" s="442"/>
    </row>
  </sheetData>
  <mergeCells count="14">
    <mergeCell ref="M3:N3"/>
    <mergeCell ref="B13:C13"/>
    <mergeCell ref="B2:N2"/>
    <mergeCell ref="B3:B4"/>
    <mergeCell ref="C3:C4"/>
    <mergeCell ref="D3:D4"/>
    <mergeCell ref="E3:E4"/>
    <mergeCell ref="F3:F4"/>
    <mergeCell ref="G3:G4"/>
    <mergeCell ref="H3:H4"/>
    <mergeCell ref="I3:J3"/>
    <mergeCell ref="K3:L3"/>
    <mergeCell ref="C11:N11"/>
    <mergeCell ref="C12:N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E13" sqref="E13"/>
    </sheetView>
  </sheetViews>
  <sheetFormatPr baseColWidth="10" defaultRowHeight="15" x14ac:dyDescent="0.25"/>
  <cols>
    <col min="1" max="1" width="47.7109375" customWidth="1"/>
    <col min="2" max="2" width="16.7109375" customWidth="1"/>
    <col min="3" max="3" width="12.5703125" customWidth="1"/>
    <col min="4" max="4" width="19.85546875" customWidth="1"/>
    <col min="5" max="6" width="22.140625" customWidth="1"/>
    <col min="9" max="9" width="14.5703125" customWidth="1"/>
  </cols>
  <sheetData>
    <row r="1" spans="1:10" ht="15.75" x14ac:dyDescent="0.25">
      <c r="A1" s="54"/>
      <c r="B1" s="54"/>
      <c r="C1" s="31"/>
    </row>
    <row r="2" spans="1:10" ht="15.75" x14ac:dyDescent="0.25">
      <c r="A2" s="55" t="s">
        <v>103</v>
      </c>
      <c r="B2" s="55"/>
      <c r="C2" s="23"/>
      <c r="D2" s="24"/>
      <c r="J2" s="25"/>
    </row>
    <row r="3" spans="1:10" x14ac:dyDescent="0.25">
      <c r="A3" s="24" t="s">
        <v>75</v>
      </c>
      <c r="B3" s="24"/>
      <c r="C3" s="24"/>
      <c r="D3" s="24"/>
      <c r="J3" s="25"/>
    </row>
    <row r="4" spans="1:10" ht="16.5" thickBot="1" x14ac:dyDescent="0.3">
      <c r="A4" s="56" t="s">
        <v>90</v>
      </c>
      <c r="B4" s="26"/>
      <c r="C4" s="26"/>
      <c r="J4" s="25"/>
    </row>
    <row r="5" spans="1:10" ht="36" x14ac:dyDescent="0.25">
      <c r="A5" s="27" t="s">
        <v>30</v>
      </c>
      <c r="B5" s="17" t="s">
        <v>4</v>
      </c>
      <c r="C5" s="17" t="s">
        <v>2</v>
      </c>
      <c r="D5" s="28" t="s">
        <v>87</v>
      </c>
      <c r="E5" s="28" t="s">
        <v>91</v>
      </c>
      <c r="F5" s="28" t="s">
        <v>92</v>
      </c>
      <c r="G5" s="28" t="s">
        <v>95</v>
      </c>
      <c r="H5" s="28" t="s">
        <v>88</v>
      </c>
      <c r="I5" s="28" t="s">
        <v>89</v>
      </c>
      <c r="J5" s="29" t="s">
        <v>68</v>
      </c>
    </row>
    <row r="6" spans="1:10" s="19" customFormat="1" x14ac:dyDescent="0.25">
      <c r="A6" s="33"/>
      <c r="B6" s="32"/>
      <c r="C6" s="32"/>
      <c r="D6" s="30"/>
      <c r="E6" s="30"/>
      <c r="F6" s="30"/>
      <c r="G6" s="30"/>
      <c r="H6" s="30"/>
      <c r="I6" s="30"/>
      <c r="J6" s="34"/>
    </row>
    <row r="7" spans="1:10" s="19" customFormat="1" x14ac:dyDescent="0.25">
      <c r="A7" s="33"/>
      <c r="B7" s="32"/>
      <c r="C7" s="32"/>
      <c r="D7" s="30"/>
      <c r="E7" s="30"/>
      <c r="F7" s="30"/>
      <c r="G7" s="30"/>
      <c r="H7" s="30"/>
      <c r="I7" s="30"/>
      <c r="J7" s="34"/>
    </row>
    <row r="8" spans="1:10" s="19" customFormat="1" x14ac:dyDescent="0.25">
      <c r="A8" s="33"/>
      <c r="B8" s="32"/>
      <c r="C8" s="32"/>
      <c r="D8" s="30"/>
      <c r="E8" s="30"/>
      <c r="F8" s="30"/>
      <c r="G8" s="30"/>
      <c r="H8" s="30"/>
      <c r="I8" s="30"/>
      <c r="J8" s="34"/>
    </row>
    <row r="9" spans="1:10" s="19" customFormat="1" x14ac:dyDescent="0.25">
      <c r="A9" s="33"/>
      <c r="B9" s="32"/>
      <c r="C9" s="32"/>
      <c r="D9" s="30"/>
      <c r="E9" s="30"/>
      <c r="F9" s="30"/>
      <c r="G9" s="30"/>
      <c r="H9" s="30"/>
      <c r="I9" s="30"/>
      <c r="J9" s="34"/>
    </row>
    <row r="10" spans="1:10" s="19" customFormat="1" x14ac:dyDescent="0.25">
      <c r="A10" s="33"/>
      <c r="B10" s="32"/>
      <c r="C10" s="32"/>
      <c r="D10" s="30"/>
      <c r="E10" s="30"/>
      <c r="F10" s="30"/>
      <c r="G10" s="30"/>
      <c r="H10" s="30"/>
      <c r="I10" s="30"/>
      <c r="J10" s="34"/>
    </row>
    <row r="11" spans="1:10" ht="31.5" customHeight="1" x14ac:dyDescent="0.25">
      <c r="A11" s="487" t="s">
        <v>0</v>
      </c>
      <c r="B11" s="488"/>
      <c r="C11" s="488"/>
      <c r="D11" s="488"/>
      <c r="E11" s="488"/>
      <c r="F11" s="488"/>
      <c r="G11" s="488"/>
      <c r="H11" s="488"/>
      <c r="I11" s="488"/>
      <c r="J11" s="489"/>
    </row>
    <row r="12" spans="1:10" ht="69.95" customHeight="1" x14ac:dyDescent="0.25">
      <c r="A12" s="35" t="s">
        <v>93</v>
      </c>
      <c r="B12" s="4"/>
      <c r="C12" s="4"/>
      <c r="D12" s="3"/>
      <c r="E12" s="3"/>
      <c r="F12" s="3"/>
      <c r="G12" s="3"/>
      <c r="H12" s="3"/>
      <c r="I12" s="3"/>
      <c r="J12" s="13"/>
    </row>
    <row r="13" spans="1:10" ht="69.95" customHeight="1" x14ac:dyDescent="0.25">
      <c r="A13" s="35" t="s">
        <v>94</v>
      </c>
      <c r="B13" s="4"/>
      <c r="C13" s="4"/>
      <c r="D13" s="3"/>
      <c r="E13" s="3"/>
      <c r="F13" s="3"/>
      <c r="G13" s="3"/>
      <c r="H13" s="3"/>
      <c r="I13" s="3"/>
      <c r="J13" s="13"/>
    </row>
    <row r="14" spans="1:10" ht="15.75" thickBot="1" x14ac:dyDescent="0.3">
      <c r="A14" s="490" t="s">
        <v>327</v>
      </c>
      <c r="B14" s="491"/>
      <c r="C14" s="491"/>
      <c r="D14" s="491"/>
      <c r="E14" s="491"/>
      <c r="F14" s="491"/>
      <c r="G14" s="491"/>
      <c r="H14" s="491"/>
      <c r="I14" s="491"/>
      <c r="J14" s="492"/>
    </row>
    <row r="15" spans="1:10" ht="15.75" thickBot="1" x14ac:dyDescent="0.3">
      <c r="A15" s="490" t="s">
        <v>373</v>
      </c>
      <c r="B15" s="491"/>
      <c r="C15" s="491"/>
      <c r="D15" s="491"/>
      <c r="E15" s="491"/>
      <c r="F15" s="491"/>
      <c r="G15" s="491"/>
      <c r="H15" s="491"/>
      <c r="I15" s="491"/>
      <c r="J15" s="492"/>
    </row>
  </sheetData>
  <mergeCells count="3">
    <mergeCell ref="A11:J11"/>
    <mergeCell ref="A14:J14"/>
    <mergeCell ref="A15:J1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57"/>
  <sheetViews>
    <sheetView topLeftCell="A40" workbookViewId="0">
      <selection activeCell="B31" sqref="B31:I57"/>
    </sheetView>
  </sheetViews>
  <sheetFormatPr baseColWidth="10" defaultRowHeight="15" x14ac:dyDescent="0.25"/>
  <cols>
    <col min="2" max="2" width="15.7109375" customWidth="1"/>
    <col min="3" max="3" width="30.7109375" customWidth="1"/>
    <col min="4" max="4" width="15.7109375" customWidth="1"/>
    <col min="5" max="5" width="30.7109375" customWidth="1"/>
    <col min="6" max="9" width="15.7109375" customWidth="1"/>
  </cols>
  <sheetData>
    <row r="2" spans="2:11" x14ac:dyDescent="0.25">
      <c r="B2" t="s">
        <v>159</v>
      </c>
    </row>
    <row r="3" spans="2:11" ht="15.75" thickBot="1" x14ac:dyDescent="0.3">
      <c r="B3" t="s">
        <v>310</v>
      </c>
    </row>
    <row r="4" spans="2:11" x14ac:dyDescent="0.25">
      <c r="B4" s="57" t="s">
        <v>96</v>
      </c>
      <c r="C4" s="58" t="s">
        <v>97</v>
      </c>
      <c r="D4" s="58" t="s">
        <v>98</v>
      </c>
      <c r="E4" s="58" t="s">
        <v>99</v>
      </c>
      <c r="F4" s="58" t="s">
        <v>86</v>
      </c>
      <c r="G4" s="58" t="s">
        <v>100</v>
      </c>
      <c r="H4" s="58" t="s">
        <v>101</v>
      </c>
      <c r="I4" s="59" t="s">
        <v>104</v>
      </c>
    </row>
    <row r="5" spans="2:11" x14ac:dyDescent="0.25">
      <c r="B5" s="60" t="s">
        <v>290</v>
      </c>
      <c r="C5" s="60" t="s">
        <v>290</v>
      </c>
      <c r="D5" s="60" t="s">
        <v>290</v>
      </c>
      <c r="E5" s="60" t="s">
        <v>290</v>
      </c>
      <c r="F5" s="60" t="s">
        <v>290</v>
      </c>
      <c r="G5" s="60" t="s">
        <v>290</v>
      </c>
      <c r="H5" s="60" t="s">
        <v>290</v>
      </c>
      <c r="I5" s="60" t="s">
        <v>290</v>
      </c>
    </row>
    <row r="6" spans="2:11" x14ac:dyDescent="0.25">
      <c r="B6" s="60" t="s">
        <v>290</v>
      </c>
      <c r="C6" s="60" t="s">
        <v>290</v>
      </c>
      <c r="D6" s="60" t="s">
        <v>290</v>
      </c>
      <c r="E6" s="60" t="s">
        <v>290</v>
      </c>
      <c r="F6" s="60" t="s">
        <v>290</v>
      </c>
      <c r="G6" s="60" t="s">
        <v>290</v>
      </c>
      <c r="H6" s="60" t="s">
        <v>290</v>
      </c>
      <c r="I6" s="60" t="s">
        <v>290</v>
      </c>
    </row>
    <row r="7" spans="2:11" x14ac:dyDescent="0.25">
      <c r="B7" s="60" t="s">
        <v>290</v>
      </c>
      <c r="C7" s="60" t="s">
        <v>290</v>
      </c>
      <c r="D7" s="60" t="s">
        <v>290</v>
      </c>
      <c r="E7" s="60" t="s">
        <v>290</v>
      </c>
      <c r="F7" s="60" t="s">
        <v>290</v>
      </c>
      <c r="G7" s="60" t="s">
        <v>290</v>
      </c>
      <c r="H7" s="60" t="s">
        <v>290</v>
      </c>
      <c r="I7" s="60" t="s">
        <v>290</v>
      </c>
    </row>
    <row r="8" spans="2:11" x14ac:dyDescent="0.25">
      <c r="B8" s="60" t="s">
        <v>290</v>
      </c>
      <c r="C8" s="60" t="s">
        <v>290</v>
      </c>
      <c r="D8" s="60" t="s">
        <v>290</v>
      </c>
      <c r="E8" s="60" t="s">
        <v>290</v>
      </c>
      <c r="F8" s="60" t="s">
        <v>290</v>
      </c>
      <c r="G8" s="60" t="s">
        <v>290</v>
      </c>
      <c r="H8" s="60" t="s">
        <v>290</v>
      </c>
      <c r="I8" s="60" t="s">
        <v>290</v>
      </c>
    </row>
    <row r="9" spans="2:11" x14ac:dyDescent="0.25">
      <c r="B9" s="60" t="s">
        <v>290</v>
      </c>
      <c r="C9" s="60" t="s">
        <v>290</v>
      </c>
      <c r="D9" s="60" t="s">
        <v>290</v>
      </c>
      <c r="E9" s="60" t="s">
        <v>290</v>
      </c>
      <c r="F9" s="60" t="s">
        <v>290</v>
      </c>
      <c r="G9" s="60" t="s">
        <v>290</v>
      </c>
      <c r="H9" s="60" t="s">
        <v>290</v>
      </c>
      <c r="I9" s="60" t="s">
        <v>290</v>
      </c>
    </row>
    <row r="10" spans="2:11" x14ac:dyDescent="0.25">
      <c r="B10" s="60" t="s">
        <v>290</v>
      </c>
      <c r="C10" s="60" t="s">
        <v>290</v>
      </c>
      <c r="D10" s="60" t="s">
        <v>290</v>
      </c>
      <c r="E10" s="60" t="s">
        <v>290</v>
      </c>
      <c r="F10" s="60" t="s">
        <v>290</v>
      </c>
      <c r="G10" s="60" t="s">
        <v>290</v>
      </c>
      <c r="H10" s="60" t="s">
        <v>290</v>
      </c>
      <c r="I10" s="60" t="s">
        <v>290</v>
      </c>
    </row>
    <row r="11" spans="2:11" x14ac:dyDescent="0.25">
      <c r="B11" s="60" t="s">
        <v>290</v>
      </c>
      <c r="C11" s="60" t="s">
        <v>290</v>
      </c>
      <c r="D11" s="60" t="s">
        <v>290</v>
      </c>
      <c r="E11" s="60" t="s">
        <v>290</v>
      </c>
      <c r="F11" s="60" t="s">
        <v>290</v>
      </c>
      <c r="G11" s="60" t="s">
        <v>290</v>
      </c>
      <c r="H11" s="60" t="s">
        <v>290</v>
      </c>
      <c r="I11" s="60" t="s">
        <v>290</v>
      </c>
    </row>
    <row r="12" spans="2:11" ht="15.75" thickBot="1" x14ac:dyDescent="0.3">
      <c r="B12" s="7" t="s">
        <v>311</v>
      </c>
      <c r="C12" s="7"/>
      <c r="D12" s="7"/>
      <c r="E12" s="7"/>
      <c r="F12" s="7"/>
      <c r="G12" s="7"/>
      <c r="H12" s="7"/>
      <c r="I12" s="7"/>
      <c r="J12" s="7"/>
      <c r="K12" s="7"/>
    </row>
    <row r="13" spans="2:11" x14ac:dyDescent="0.25">
      <c r="B13" s="209" t="s">
        <v>96</v>
      </c>
      <c r="C13" s="210" t="s">
        <v>97</v>
      </c>
      <c r="D13" s="210" t="s">
        <v>98</v>
      </c>
      <c r="E13" s="210" t="s">
        <v>99</v>
      </c>
      <c r="F13" s="210" t="s">
        <v>86</v>
      </c>
      <c r="G13" s="210" t="s">
        <v>100</v>
      </c>
      <c r="H13" s="210" t="s">
        <v>101</v>
      </c>
      <c r="I13" s="59" t="s">
        <v>104</v>
      </c>
      <c r="J13" s="7"/>
      <c r="K13" s="7"/>
    </row>
    <row r="14" spans="2:11" x14ac:dyDescent="0.25">
      <c r="B14" s="60" t="s">
        <v>290</v>
      </c>
      <c r="C14" s="60" t="s">
        <v>290</v>
      </c>
      <c r="D14" s="60" t="s">
        <v>290</v>
      </c>
      <c r="E14" s="60" t="s">
        <v>290</v>
      </c>
      <c r="F14" s="60" t="s">
        <v>290</v>
      </c>
      <c r="G14" s="60" t="s">
        <v>290</v>
      </c>
      <c r="H14" s="60" t="s">
        <v>290</v>
      </c>
      <c r="I14" s="60" t="s">
        <v>290</v>
      </c>
      <c r="J14" s="7"/>
      <c r="K14" s="7"/>
    </row>
    <row r="15" spans="2:11" x14ac:dyDescent="0.25">
      <c r="B15" s="60" t="s">
        <v>290</v>
      </c>
      <c r="C15" s="60" t="s">
        <v>290</v>
      </c>
      <c r="D15" s="60" t="s">
        <v>290</v>
      </c>
      <c r="E15" s="60" t="s">
        <v>290</v>
      </c>
      <c r="F15" s="60" t="s">
        <v>290</v>
      </c>
      <c r="G15" s="60" t="s">
        <v>290</v>
      </c>
      <c r="H15" s="60" t="s">
        <v>290</v>
      </c>
      <c r="I15" s="60" t="s">
        <v>290</v>
      </c>
      <c r="J15" s="7"/>
      <c r="K15" s="7"/>
    </row>
    <row r="16" spans="2:11" x14ac:dyDescent="0.25">
      <c r="B16" s="60" t="s">
        <v>290</v>
      </c>
      <c r="C16" s="60" t="s">
        <v>290</v>
      </c>
      <c r="D16" s="60" t="s">
        <v>290</v>
      </c>
      <c r="E16" s="60" t="s">
        <v>290</v>
      </c>
      <c r="F16" s="60" t="s">
        <v>290</v>
      </c>
      <c r="G16" s="60" t="s">
        <v>290</v>
      </c>
      <c r="H16" s="60" t="s">
        <v>290</v>
      </c>
      <c r="I16" s="60" t="s">
        <v>290</v>
      </c>
      <c r="J16" s="7"/>
      <c r="K16" s="7"/>
    </row>
    <row r="17" spans="2:11" x14ac:dyDescent="0.25">
      <c r="B17" s="60" t="s">
        <v>290</v>
      </c>
      <c r="C17" s="60" t="s">
        <v>290</v>
      </c>
      <c r="D17" s="60" t="s">
        <v>290</v>
      </c>
      <c r="E17" s="60" t="s">
        <v>290</v>
      </c>
      <c r="F17" s="60" t="s">
        <v>290</v>
      </c>
      <c r="G17" s="60" t="s">
        <v>290</v>
      </c>
      <c r="H17" s="60" t="s">
        <v>290</v>
      </c>
      <c r="I17" s="60" t="s">
        <v>290</v>
      </c>
      <c r="J17" s="7"/>
      <c r="K17" s="7"/>
    </row>
    <row r="18" spans="2:11" x14ac:dyDescent="0.25">
      <c r="B18" s="60" t="s">
        <v>290</v>
      </c>
      <c r="C18" s="60" t="s">
        <v>290</v>
      </c>
      <c r="D18" s="60" t="s">
        <v>290</v>
      </c>
      <c r="E18" s="60" t="s">
        <v>290</v>
      </c>
      <c r="F18" s="60" t="s">
        <v>290</v>
      </c>
      <c r="G18" s="60" t="s">
        <v>290</v>
      </c>
      <c r="H18" s="60" t="s">
        <v>290</v>
      </c>
      <c r="I18" s="60" t="s">
        <v>290</v>
      </c>
      <c r="J18" s="7"/>
      <c r="K18" s="7"/>
    </row>
    <row r="19" spans="2:11" x14ac:dyDescent="0.25">
      <c r="B19" s="60" t="s">
        <v>290</v>
      </c>
      <c r="C19" s="60" t="s">
        <v>290</v>
      </c>
      <c r="D19" s="60" t="s">
        <v>290</v>
      </c>
      <c r="E19" s="60" t="s">
        <v>290</v>
      </c>
      <c r="F19" s="60" t="s">
        <v>290</v>
      </c>
      <c r="G19" s="60" t="s">
        <v>290</v>
      </c>
      <c r="H19" s="60" t="s">
        <v>290</v>
      </c>
      <c r="I19" s="60" t="s">
        <v>290</v>
      </c>
      <c r="J19" s="7"/>
      <c r="K19" s="7"/>
    </row>
    <row r="20" spans="2:11" x14ac:dyDescent="0.25">
      <c r="B20" s="60" t="s">
        <v>290</v>
      </c>
      <c r="C20" s="60" t="s">
        <v>290</v>
      </c>
      <c r="D20" s="60" t="s">
        <v>290</v>
      </c>
      <c r="E20" s="60" t="s">
        <v>290</v>
      </c>
      <c r="F20" s="60" t="s">
        <v>290</v>
      </c>
      <c r="G20" s="60" t="s">
        <v>290</v>
      </c>
      <c r="H20" s="60" t="s">
        <v>290</v>
      </c>
      <c r="I20" s="60" t="s">
        <v>290</v>
      </c>
      <c r="J20" s="7"/>
      <c r="K20" s="7"/>
    </row>
    <row r="21" spans="2:11" ht="15.75" thickBot="1" x14ac:dyDescent="0.3">
      <c r="B21" s="7" t="s">
        <v>312</v>
      </c>
      <c r="C21" s="7"/>
      <c r="D21" s="7"/>
      <c r="E21" s="7"/>
      <c r="F21" s="7"/>
      <c r="G21" s="7"/>
      <c r="H21" s="7"/>
      <c r="I21" s="7"/>
      <c r="J21" s="7"/>
      <c r="K21" s="7"/>
    </row>
    <row r="22" spans="2:11" x14ac:dyDescent="0.25">
      <c r="B22" s="209" t="s">
        <v>96</v>
      </c>
      <c r="C22" s="210" t="s">
        <v>97</v>
      </c>
      <c r="D22" s="210" t="s">
        <v>98</v>
      </c>
      <c r="E22" s="210" t="s">
        <v>99</v>
      </c>
      <c r="F22" s="210" t="s">
        <v>86</v>
      </c>
      <c r="G22" s="210" t="s">
        <v>100</v>
      </c>
      <c r="H22" s="210" t="s">
        <v>101</v>
      </c>
      <c r="I22" s="59" t="s">
        <v>104</v>
      </c>
      <c r="J22" s="7"/>
      <c r="K22" s="7"/>
    </row>
    <row r="23" spans="2:11" x14ac:dyDescent="0.25">
      <c r="B23" s="60" t="s">
        <v>313</v>
      </c>
      <c r="C23" s="38" t="s">
        <v>314</v>
      </c>
      <c r="D23" s="38" t="s">
        <v>315</v>
      </c>
      <c r="E23" s="38" t="s">
        <v>316</v>
      </c>
      <c r="F23" s="36" t="s">
        <v>317</v>
      </c>
      <c r="G23" s="37">
        <v>9</v>
      </c>
      <c r="H23" s="216">
        <v>42906</v>
      </c>
      <c r="I23" s="61">
        <v>394000</v>
      </c>
    </row>
    <row r="24" spans="2:11" x14ac:dyDescent="0.25">
      <c r="B24" s="12"/>
      <c r="C24" s="3"/>
      <c r="D24" s="3"/>
      <c r="E24" s="3"/>
      <c r="F24" s="3"/>
      <c r="G24" s="3"/>
      <c r="H24" s="3"/>
      <c r="I24" s="13"/>
    </row>
    <row r="25" spans="2:11" x14ac:dyDescent="0.25">
      <c r="B25" s="12"/>
      <c r="C25" s="3"/>
      <c r="D25" s="3"/>
      <c r="E25" s="3"/>
      <c r="F25" s="3"/>
      <c r="G25" s="3"/>
      <c r="H25" s="3"/>
      <c r="I25" s="13"/>
    </row>
    <row r="26" spans="2:11" x14ac:dyDescent="0.25">
      <c r="B26" s="12"/>
      <c r="C26" s="3"/>
      <c r="D26" s="3"/>
      <c r="E26" s="3"/>
      <c r="F26" s="3"/>
      <c r="G26" s="3"/>
      <c r="H26" s="3"/>
      <c r="I26" s="13"/>
    </row>
    <row r="27" spans="2:11" x14ac:dyDescent="0.25">
      <c r="B27" s="12"/>
      <c r="C27" s="3"/>
      <c r="D27" s="3"/>
      <c r="E27" s="3"/>
      <c r="F27" s="3"/>
      <c r="G27" s="3"/>
      <c r="H27" s="3"/>
      <c r="I27" s="13"/>
    </row>
    <row r="28" spans="2:11" x14ac:dyDescent="0.25">
      <c r="B28" s="12"/>
      <c r="C28" s="3"/>
      <c r="D28" s="3"/>
      <c r="E28" s="3"/>
      <c r="F28" s="3"/>
      <c r="G28" s="3"/>
      <c r="H28" s="3"/>
      <c r="I28" s="13"/>
    </row>
    <row r="29" spans="2:11" ht="15.75" thickBot="1" x14ac:dyDescent="0.3">
      <c r="B29" s="14"/>
      <c r="C29" s="15"/>
      <c r="D29" s="15"/>
      <c r="E29" s="15"/>
      <c r="F29" s="15"/>
      <c r="G29" s="15"/>
      <c r="H29" s="15"/>
      <c r="I29" s="16"/>
    </row>
    <row r="31" spans="2:11" ht="15.75" thickBot="1" x14ac:dyDescent="0.3">
      <c r="B31" t="s">
        <v>348</v>
      </c>
    </row>
    <row r="32" spans="2:11" x14ac:dyDescent="0.25">
      <c r="B32" s="259" t="s">
        <v>96</v>
      </c>
      <c r="C32" s="260" t="s">
        <v>97</v>
      </c>
      <c r="D32" s="260" t="s">
        <v>98</v>
      </c>
      <c r="E32" s="260" t="s">
        <v>99</v>
      </c>
      <c r="F32" s="260" t="s">
        <v>86</v>
      </c>
      <c r="G32" s="260" t="s">
        <v>100</v>
      </c>
      <c r="H32" s="260" t="s">
        <v>101</v>
      </c>
      <c r="I32" s="59" t="s">
        <v>104</v>
      </c>
    </row>
    <row r="33" spans="2:9" ht="60.75" x14ac:dyDescent="0.25">
      <c r="B33" s="60" t="s">
        <v>349</v>
      </c>
      <c r="C33" s="60" t="s">
        <v>350</v>
      </c>
      <c r="D33" s="60" t="s">
        <v>351</v>
      </c>
      <c r="E33" s="262" t="s">
        <v>352</v>
      </c>
      <c r="F33" s="60">
        <v>2</v>
      </c>
      <c r="G33" s="60">
        <v>37703</v>
      </c>
      <c r="H33" s="263">
        <v>43031</v>
      </c>
      <c r="I33" s="264">
        <v>1850050</v>
      </c>
    </row>
    <row r="34" spans="2:9" x14ac:dyDescent="0.25">
      <c r="B34" s="60" t="s">
        <v>290</v>
      </c>
      <c r="C34" s="60" t="s">
        <v>290</v>
      </c>
      <c r="D34" s="60" t="s">
        <v>290</v>
      </c>
      <c r="E34" s="60" t="s">
        <v>290</v>
      </c>
      <c r="F34" s="60" t="s">
        <v>290</v>
      </c>
      <c r="G34" s="60" t="s">
        <v>290</v>
      </c>
      <c r="H34" s="60" t="s">
        <v>290</v>
      </c>
      <c r="I34" s="60" t="s">
        <v>290</v>
      </c>
    </row>
    <row r="35" spans="2:9" x14ac:dyDescent="0.25">
      <c r="B35" s="60" t="s">
        <v>290</v>
      </c>
      <c r="C35" s="60" t="s">
        <v>290</v>
      </c>
      <c r="D35" s="60" t="s">
        <v>290</v>
      </c>
      <c r="E35" s="60" t="s">
        <v>290</v>
      </c>
      <c r="F35" s="60" t="s">
        <v>290</v>
      </c>
      <c r="G35" s="60" t="s">
        <v>290</v>
      </c>
      <c r="H35" s="60" t="s">
        <v>290</v>
      </c>
      <c r="I35" s="60" t="s">
        <v>290</v>
      </c>
    </row>
    <row r="36" spans="2:9" x14ac:dyDescent="0.25">
      <c r="B36" s="60" t="s">
        <v>290</v>
      </c>
      <c r="C36" s="60" t="s">
        <v>290</v>
      </c>
      <c r="D36" s="60" t="s">
        <v>290</v>
      </c>
      <c r="E36" s="60" t="s">
        <v>290</v>
      </c>
      <c r="F36" s="60" t="s">
        <v>290</v>
      </c>
      <c r="G36" s="60" t="s">
        <v>290</v>
      </c>
      <c r="H36" s="60" t="s">
        <v>290</v>
      </c>
      <c r="I36" s="60" t="s">
        <v>290</v>
      </c>
    </row>
    <row r="37" spans="2:9" x14ac:dyDescent="0.25">
      <c r="B37" s="60" t="s">
        <v>290</v>
      </c>
      <c r="C37" s="60" t="s">
        <v>290</v>
      </c>
      <c r="D37" s="60" t="s">
        <v>290</v>
      </c>
      <c r="E37" s="60" t="s">
        <v>290</v>
      </c>
      <c r="F37" s="60" t="s">
        <v>290</v>
      </c>
      <c r="G37" s="60" t="s">
        <v>290</v>
      </c>
      <c r="H37" s="60" t="s">
        <v>290</v>
      </c>
      <c r="I37" s="60" t="s">
        <v>290</v>
      </c>
    </row>
    <row r="38" spans="2:9" x14ac:dyDescent="0.25">
      <c r="B38" s="60" t="s">
        <v>290</v>
      </c>
      <c r="C38" s="60" t="s">
        <v>290</v>
      </c>
      <c r="D38" s="60" t="s">
        <v>290</v>
      </c>
      <c r="E38" s="60" t="s">
        <v>290</v>
      </c>
      <c r="F38" s="60" t="s">
        <v>290</v>
      </c>
      <c r="G38" s="60" t="s">
        <v>290</v>
      </c>
      <c r="H38" s="60" t="s">
        <v>290</v>
      </c>
      <c r="I38" s="60" t="s">
        <v>290</v>
      </c>
    </row>
    <row r="39" spans="2:9" x14ac:dyDescent="0.25">
      <c r="B39" s="60" t="s">
        <v>290</v>
      </c>
      <c r="C39" s="60" t="s">
        <v>290</v>
      </c>
      <c r="D39" s="60" t="s">
        <v>290</v>
      </c>
      <c r="E39" s="60" t="s">
        <v>290</v>
      </c>
      <c r="F39" s="60" t="s">
        <v>290</v>
      </c>
      <c r="G39" s="60" t="s">
        <v>290</v>
      </c>
      <c r="H39" s="60" t="s">
        <v>290</v>
      </c>
      <c r="I39" s="60" t="s">
        <v>290</v>
      </c>
    </row>
    <row r="40" spans="2:9" ht="15.75" thickBot="1" x14ac:dyDescent="0.3">
      <c r="B40" s="7" t="s">
        <v>353</v>
      </c>
      <c r="C40" s="7"/>
      <c r="D40" s="7"/>
      <c r="E40" s="7"/>
      <c r="F40" s="7"/>
      <c r="G40" s="7"/>
      <c r="H40" s="7"/>
      <c r="I40" s="7"/>
    </row>
    <row r="41" spans="2:9" ht="15.75" thickBot="1" x14ac:dyDescent="0.3">
      <c r="B41" s="265" t="s">
        <v>96</v>
      </c>
      <c r="C41" s="266" t="s">
        <v>97</v>
      </c>
      <c r="D41" s="266" t="s">
        <v>98</v>
      </c>
      <c r="E41" s="266" t="s">
        <v>99</v>
      </c>
      <c r="F41" s="266" t="s">
        <v>86</v>
      </c>
      <c r="G41" s="266" t="s">
        <v>100</v>
      </c>
      <c r="H41" s="266" t="s">
        <v>101</v>
      </c>
      <c r="I41" s="267" t="s">
        <v>104</v>
      </c>
    </row>
    <row r="42" spans="2:9" x14ac:dyDescent="0.25">
      <c r="B42" s="268" t="s">
        <v>354</v>
      </c>
      <c r="C42" s="269" t="s">
        <v>355</v>
      </c>
      <c r="D42" s="270">
        <v>830071376</v>
      </c>
      <c r="E42" s="270" t="s">
        <v>356</v>
      </c>
      <c r="F42" s="271">
        <v>1</v>
      </c>
      <c r="G42" s="271">
        <v>4849</v>
      </c>
      <c r="H42" s="272">
        <v>43066</v>
      </c>
      <c r="I42" s="273">
        <v>2121899.71</v>
      </c>
    </row>
    <row r="43" spans="2:9" x14ac:dyDescent="0.25">
      <c r="B43" s="60" t="s">
        <v>290</v>
      </c>
      <c r="C43" s="38" t="s">
        <v>290</v>
      </c>
      <c r="D43" s="38" t="s">
        <v>290</v>
      </c>
      <c r="E43" s="38" t="s">
        <v>290</v>
      </c>
      <c r="F43" s="38" t="s">
        <v>290</v>
      </c>
      <c r="G43" s="38" t="s">
        <v>290</v>
      </c>
      <c r="H43" s="38" t="s">
        <v>290</v>
      </c>
      <c r="I43" s="274" t="s">
        <v>290</v>
      </c>
    </row>
    <row r="44" spans="2:9" x14ac:dyDescent="0.25">
      <c r="B44" s="60" t="s">
        <v>290</v>
      </c>
      <c r="C44" s="38" t="s">
        <v>290</v>
      </c>
      <c r="D44" s="38" t="s">
        <v>290</v>
      </c>
      <c r="E44" s="38" t="s">
        <v>290</v>
      </c>
      <c r="F44" s="38" t="s">
        <v>290</v>
      </c>
      <c r="G44" s="38" t="s">
        <v>290</v>
      </c>
      <c r="H44" s="38" t="s">
        <v>290</v>
      </c>
      <c r="I44" s="274" t="s">
        <v>290</v>
      </c>
    </row>
    <row r="45" spans="2:9" x14ac:dyDescent="0.25">
      <c r="B45" s="60" t="s">
        <v>290</v>
      </c>
      <c r="C45" s="38" t="s">
        <v>290</v>
      </c>
      <c r="D45" s="38" t="s">
        <v>290</v>
      </c>
      <c r="E45" s="38" t="s">
        <v>290</v>
      </c>
      <c r="F45" s="38" t="s">
        <v>290</v>
      </c>
      <c r="G45" s="38" t="s">
        <v>290</v>
      </c>
      <c r="H45" s="38" t="s">
        <v>290</v>
      </c>
      <c r="I45" s="274" t="s">
        <v>290</v>
      </c>
    </row>
    <row r="46" spans="2:9" x14ac:dyDescent="0.25">
      <c r="B46" s="60" t="s">
        <v>290</v>
      </c>
      <c r="C46" s="38" t="s">
        <v>290</v>
      </c>
      <c r="D46" s="38" t="s">
        <v>290</v>
      </c>
      <c r="E46" s="38" t="s">
        <v>290</v>
      </c>
      <c r="F46" s="38" t="s">
        <v>290</v>
      </c>
      <c r="G46" s="38" t="s">
        <v>290</v>
      </c>
      <c r="H46" s="38" t="s">
        <v>290</v>
      </c>
      <c r="I46" s="274" t="s">
        <v>290</v>
      </c>
    </row>
    <row r="47" spans="2:9" x14ac:dyDescent="0.25">
      <c r="B47" s="60" t="s">
        <v>290</v>
      </c>
      <c r="C47" s="38" t="s">
        <v>290</v>
      </c>
      <c r="D47" s="38" t="s">
        <v>290</v>
      </c>
      <c r="E47" s="38" t="s">
        <v>290</v>
      </c>
      <c r="F47" s="38" t="s">
        <v>290</v>
      </c>
      <c r="G47" s="38" t="s">
        <v>290</v>
      </c>
      <c r="H47" s="38" t="s">
        <v>290</v>
      </c>
      <c r="I47" s="274" t="s">
        <v>290</v>
      </c>
    </row>
    <row r="48" spans="2:9" ht="15.75" thickBot="1" x14ac:dyDescent="0.3">
      <c r="B48" s="275" t="s">
        <v>290</v>
      </c>
      <c r="C48" s="276" t="s">
        <v>290</v>
      </c>
      <c r="D48" s="276" t="s">
        <v>290</v>
      </c>
      <c r="E48" s="276" t="s">
        <v>290</v>
      </c>
      <c r="F48" s="276" t="s">
        <v>290</v>
      </c>
      <c r="G48" s="276" t="s">
        <v>290</v>
      </c>
      <c r="H48" s="276" t="s">
        <v>290</v>
      </c>
      <c r="I48" s="277" t="s">
        <v>290</v>
      </c>
    </row>
    <row r="49" spans="2:9" ht="15.75" thickBot="1" x14ac:dyDescent="0.3">
      <c r="B49" s="7" t="s">
        <v>357</v>
      </c>
      <c r="C49" s="7"/>
      <c r="D49" s="7"/>
      <c r="E49" s="7"/>
      <c r="F49" s="7"/>
      <c r="G49" s="7"/>
      <c r="H49" s="7"/>
      <c r="I49" s="7"/>
    </row>
    <row r="50" spans="2:9" x14ac:dyDescent="0.25">
      <c r="B50" s="259" t="s">
        <v>96</v>
      </c>
      <c r="C50" s="260" t="s">
        <v>97</v>
      </c>
      <c r="D50" s="260" t="s">
        <v>98</v>
      </c>
      <c r="E50" s="260" t="s">
        <v>99</v>
      </c>
      <c r="F50" s="260" t="s">
        <v>86</v>
      </c>
      <c r="G50" s="260" t="s">
        <v>100</v>
      </c>
      <c r="H50" s="260" t="s">
        <v>101</v>
      </c>
      <c r="I50" s="59" t="s">
        <v>104</v>
      </c>
    </row>
    <row r="51" spans="2:9" ht="72.75" x14ac:dyDescent="0.25">
      <c r="B51" s="60" t="s">
        <v>358</v>
      </c>
      <c r="C51" s="38" t="s">
        <v>359</v>
      </c>
      <c r="D51" s="38" t="s">
        <v>360</v>
      </c>
      <c r="E51" s="38" t="s">
        <v>361</v>
      </c>
      <c r="F51" s="36" t="s">
        <v>362</v>
      </c>
      <c r="G51" s="37" t="s">
        <v>363</v>
      </c>
      <c r="H51" s="216">
        <v>43082</v>
      </c>
      <c r="I51" s="61">
        <v>28000000</v>
      </c>
    </row>
    <row r="52" spans="2:9" ht="72.75" x14ac:dyDescent="0.25">
      <c r="B52" s="12" t="s">
        <v>364</v>
      </c>
      <c r="C52" s="3" t="s">
        <v>365</v>
      </c>
      <c r="D52" s="3">
        <v>860034604</v>
      </c>
      <c r="E52" s="38" t="s">
        <v>366</v>
      </c>
      <c r="F52" s="3">
        <v>1</v>
      </c>
      <c r="G52" s="3" t="s">
        <v>367</v>
      </c>
      <c r="H52" s="278">
        <v>43096</v>
      </c>
      <c r="I52" s="13">
        <v>103887010</v>
      </c>
    </row>
    <row r="53" spans="2:9" x14ac:dyDescent="0.25">
      <c r="B53" s="12"/>
      <c r="C53" s="3"/>
      <c r="D53" s="3"/>
      <c r="E53" s="3"/>
      <c r="F53" s="3"/>
      <c r="G53" s="3"/>
      <c r="H53" s="3"/>
      <c r="I53" s="13"/>
    </row>
    <row r="54" spans="2:9" x14ac:dyDescent="0.25">
      <c r="B54" s="12"/>
      <c r="C54" s="3"/>
      <c r="D54" s="3"/>
      <c r="E54" s="3"/>
      <c r="F54" s="3"/>
      <c r="G54" s="3"/>
      <c r="H54" s="3"/>
      <c r="I54" s="13"/>
    </row>
    <row r="55" spans="2:9" x14ac:dyDescent="0.25">
      <c r="B55" s="12"/>
      <c r="C55" s="3"/>
      <c r="D55" s="3"/>
      <c r="E55" s="3"/>
      <c r="F55" s="3"/>
      <c r="G55" s="3"/>
      <c r="H55" s="3"/>
      <c r="I55" s="13"/>
    </row>
    <row r="56" spans="2:9" x14ac:dyDescent="0.25">
      <c r="B56" s="12"/>
      <c r="C56" s="3"/>
      <c r="D56" s="3"/>
      <c r="E56" s="3"/>
      <c r="F56" s="3"/>
      <c r="G56" s="3"/>
      <c r="H56" s="3"/>
      <c r="I56" s="13"/>
    </row>
    <row r="57" spans="2:9" ht="15.75" thickBot="1" x14ac:dyDescent="0.3">
      <c r="B57" s="14"/>
      <c r="C57" s="15"/>
      <c r="D57" s="15"/>
      <c r="E57" s="15"/>
      <c r="F57" s="15"/>
      <c r="G57" s="15"/>
      <c r="H57" s="15"/>
      <c r="I57" s="16"/>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
  <sheetViews>
    <sheetView workbookViewId="0">
      <selection activeCell="C16" sqref="C16"/>
    </sheetView>
  </sheetViews>
  <sheetFormatPr baseColWidth="10" defaultRowHeight="15" x14ac:dyDescent="0.25"/>
  <cols>
    <col min="2" max="2" width="18.140625" customWidth="1"/>
    <col min="3" max="3" width="17" customWidth="1"/>
    <col min="4" max="4" width="17.28515625" customWidth="1"/>
    <col min="5" max="5" width="18.85546875" customWidth="1"/>
    <col min="6" max="6" width="18" customWidth="1"/>
    <col min="7" max="7" width="17" customWidth="1"/>
    <col min="8" max="8" width="14.7109375" customWidth="1"/>
    <col min="9" max="9" width="22.7109375" customWidth="1"/>
  </cols>
  <sheetData>
    <row r="2" spans="2:9" x14ac:dyDescent="0.25">
      <c r="B2" t="s">
        <v>158</v>
      </c>
    </row>
    <row r="3" spans="2:9" ht="15.75" thickBot="1" x14ac:dyDescent="0.3"/>
    <row r="4" spans="2:9" ht="24" x14ac:dyDescent="0.25">
      <c r="B4" s="259" t="s">
        <v>96</v>
      </c>
      <c r="C4" s="260" t="s">
        <v>97</v>
      </c>
      <c r="D4" s="260" t="s">
        <v>98</v>
      </c>
      <c r="E4" s="260" t="s">
        <v>99</v>
      </c>
      <c r="F4" s="260" t="s">
        <v>86</v>
      </c>
      <c r="G4" s="260" t="s">
        <v>100</v>
      </c>
      <c r="H4" s="260" t="s">
        <v>101</v>
      </c>
      <c r="I4" s="59" t="s">
        <v>104</v>
      </c>
    </row>
    <row r="5" spans="2:9" ht="48" x14ac:dyDescent="0.25">
      <c r="B5" s="279" t="s">
        <v>354</v>
      </c>
      <c r="C5" s="280" t="s">
        <v>355</v>
      </c>
      <c r="D5" s="280">
        <v>830071376</v>
      </c>
      <c r="E5" s="280" t="s">
        <v>368</v>
      </c>
      <c r="F5" s="281" t="s">
        <v>369</v>
      </c>
      <c r="G5" s="282">
        <v>4849</v>
      </c>
      <c r="H5" s="283">
        <v>43066</v>
      </c>
      <c r="I5" s="223">
        <v>11646393</v>
      </c>
    </row>
    <row r="6" spans="2:9" ht="24" x14ac:dyDescent="0.25">
      <c r="B6" s="279" t="s">
        <v>354</v>
      </c>
      <c r="C6" s="280" t="s">
        <v>355</v>
      </c>
      <c r="D6" s="284">
        <v>830071376</v>
      </c>
      <c r="E6" s="284" t="s">
        <v>370</v>
      </c>
      <c r="F6" s="285">
        <v>1</v>
      </c>
      <c r="G6" s="285">
        <v>4849</v>
      </c>
      <c r="H6" s="283">
        <v>43066</v>
      </c>
      <c r="I6" s="223">
        <v>201596.71</v>
      </c>
    </row>
    <row r="7" spans="2:9" ht="24" x14ac:dyDescent="0.25">
      <c r="B7" s="279" t="s">
        <v>354</v>
      </c>
      <c r="C7" s="280" t="s">
        <v>355</v>
      </c>
      <c r="D7" s="284">
        <v>830071376</v>
      </c>
      <c r="E7" s="284" t="s">
        <v>371</v>
      </c>
      <c r="F7" s="285">
        <v>1</v>
      </c>
      <c r="G7" s="285">
        <v>4849</v>
      </c>
      <c r="H7" s="283">
        <v>43066</v>
      </c>
      <c r="I7" s="223">
        <v>1467399.71</v>
      </c>
    </row>
    <row r="8" spans="2:9" x14ac:dyDescent="0.25">
      <c r="B8" s="12"/>
      <c r="C8" s="3"/>
      <c r="D8" s="3"/>
      <c r="E8" s="3"/>
      <c r="F8" s="3"/>
      <c r="G8" s="3"/>
      <c r="H8" s="3"/>
      <c r="I8" s="273"/>
    </row>
    <row r="9" spans="2:9" x14ac:dyDescent="0.25">
      <c r="B9" s="12"/>
      <c r="C9" s="3"/>
      <c r="D9" s="3"/>
      <c r="E9" s="3"/>
      <c r="F9" s="3"/>
      <c r="G9" s="3"/>
      <c r="H9" s="3"/>
      <c r="I9" s="13"/>
    </row>
    <row r="10" spans="2:9" ht="15.75" thickBot="1" x14ac:dyDescent="0.3">
      <c r="B10" s="14"/>
      <c r="C10" s="15"/>
      <c r="D10" s="15"/>
      <c r="E10" s="15"/>
      <c r="F10" s="15"/>
      <c r="G10" s="15"/>
      <c r="H10" s="15"/>
      <c r="I10" s="16"/>
    </row>
    <row r="11" spans="2:9" ht="15.75" thickBot="1" x14ac:dyDescent="0.3">
      <c r="B11" s="493" t="s">
        <v>372</v>
      </c>
      <c r="C11" s="494"/>
      <c r="D11" s="494"/>
      <c r="E11" s="494"/>
      <c r="F11" s="494"/>
      <c r="G11" s="494"/>
      <c r="H11" s="494"/>
      <c r="I11" s="495"/>
    </row>
  </sheetData>
  <mergeCells count="1">
    <mergeCell ref="B11:I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NORMAS AÑO 1998</vt:lpstr>
      <vt:lpstr>NORMAS AÑO 2016</vt:lpstr>
      <vt:lpstr>NÓMINA</vt:lpstr>
      <vt:lpstr>ANALISIS OCI NOMINA</vt:lpstr>
      <vt:lpstr> COMISIONES Y VIATICOS EXTERIOR</vt:lpstr>
      <vt:lpstr> COMIS. VIATI. NACIONAL 1</vt:lpstr>
      <vt:lpstr>CONTRACTUAL</vt:lpstr>
      <vt:lpstr>analisis oci</vt:lpstr>
      <vt:lpstr>SERVICIOS PUBLICOS</vt:lpstr>
      <vt:lpstr>COMBUSTIBLE</vt:lpstr>
      <vt:lpstr>FOTOCOPIAS</vt:lpstr>
      <vt:lpstr>PAPELERIA e INSUMOS </vt:lpstr>
      <vt:lpstr> COMUNICACIONES</vt:lpstr>
      <vt:lpstr>COMPRA DE BIENES INMUEBLES</vt:lpstr>
      <vt:lpstr>COMPRA DE TECNOLOGIA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ssilva</dc:creator>
  <cp:lastModifiedBy>Diego Alexander Vela Tocora</cp:lastModifiedBy>
  <dcterms:created xsi:type="dcterms:W3CDTF">2017-01-17T14:28:53Z</dcterms:created>
  <dcterms:modified xsi:type="dcterms:W3CDTF">2018-12-31T16:08:14Z</dcterms:modified>
</cp:coreProperties>
</file>